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№1'!$A$1:$S$80</definedName>
  </definedNames>
  <calcPr calcId="125725"/>
</workbook>
</file>

<file path=xl/calcChain.xml><?xml version="1.0" encoding="utf-8"?>
<calcChain xmlns="http://schemas.openxmlformats.org/spreadsheetml/2006/main">
  <c r="S68" i="1"/>
  <c r="N107" i="2"/>
  <c r="K107"/>
  <c r="I107"/>
  <c r="G107"/>
  <c r="H106"/>
  <c r="F106"/>
  <c r="E106"/>
  <c r="H105"/>
  <c r="F105"/>
  <c r="K105" s="1"/>
  <c r="M105" s="1"/>
  <c r="E105"/>
  <c r="H104"/>
  <c r="F104"/>
  <c r="E104"/>
  <c r="H103"/>
  <c r="F103"/>
  <c r="K103" s="1"/>
  <c r="M103" s="1"/>
  <c r="E103"/>
  <c r="H102"/>
  <c r="F102"/>
  <c r="E102"/>
  <c r="H101"/>
  <c r="F101"/>
  <c r="K101" s="1"/>
  <c r="M101" s="1"/>
  <c r="E101"/>
  <c r="H100"/>
  <c r="F100"/>
  <c r="E100"/>
  <c r="H99"/>
  <c r="F99"/>
  <c r="K99" s="1"/>
  <c r="M99" s="1"/>
  <c r="E99"/>
  <c r="H98"/>
  <c r="F98"/>
  <c r="E98"/>
  <c r="H97"/>
  <c r="F97"/>
  <c r="K97" s="1"/>
  <c r="M97" s="1"/>
  <c r="E97"/>
  <c r="H96"/>
  <c r="F96"/>
  <c r="E96"/>
  <c r="H95"/>
  <c r="F95"/>
  <c r="K95" s="1"/>
  <c r="M95" s="1"/>
  <c r="E95"/>
  <c r="H94"/>
  <c r="F94"/>
  <c r="E94"/>
  <c r="H93"/>
  <c r="F93"/>
  <c r="K93" s="1"/>
  <c r="M93" s="1"/>
  <c r="E93"/>
  <c r="H92"/>
  <c r="F92"/>
  <c r="E92"/>
  <c r="H91"/>
  <c r="F91"/>
  <c r="K91" s="1"/>
  <c r="M91" s="1"/>
  <c r="E91"/>
  <c r="H90"/>
  <c r="F90"/>
  <c r="E90"/>
  <c r="H89"/>
  <c r="F89"/>
  <c r="K89" s="1"/>
  <c r="M89" s="1"/>
  <c r="E89"/>
  <c r="H88"/>
  <c r="F88"/>
  <c r="E88"/>
  <c r="H87"/>
  <c r="F87"/>
  <c r="K87" s="1"/>
  <c r="M87" s="1"/>
  <c r="E87"/>
  <c r="H86"/>
  <c r="F86"/>
  <c r="E86"/>
  <c r="H85"/>
  <c r="F85"/>
  <c r="K85" s="1"/>
  <c r="M85" s="1"/>
  <c r="E85"/>
  <c r="H84"/>
  <c r="F84"/>
  <c r="E84"/>
  <c r="H83"/>
  <c r="F83"/>
  <c r="K83" s="1"/>
  <c r="M83" s="1"/>
  <c r="E83"/>
  <c r="H82"/>
  <c r="F82"/>
  <c r="E82"/>
  <c r="H81"/>
  <c r="F81"/>
  <c r="K81" s="1"/>
  <c r="M81" s="1"/>
  <c r="E81"/>
  <c r="H80"/>
  <c r="F80"/>
  <c r="E80"/>
  <c r="H79"/>
  <c r="F79"/>
  <c r="K79" s="1"/>
  <c r="M79" s="1"/>
  <c r="E79"/>
  <c r="H78"/>
  <c r="F78"/>
  <c r="E78"/>
  <c r="H77"/>
  <c r="F77"/>
  <c r="K77" s="1"/>
  <c r="M77" s="1"/>
  <c r="E77"/>
  <c r="H76"/>
  <c r="F76"/>
  <c r="E76"/>
  <c r="H75"/>
  <c r="F75"/>
  <c r="K75" s="1"/>
  <c r="M75" s="1"/>
  <c r="E75"/>
  <c r="H74"/>
  <c r="F74"/>
  <c r="E74"/>
  <c r="H73"/>
  <c r="F73"/>
  <c r="K73" s="1"/>
  <c r="M73" s="1"/>
  <c r="E73"/>
  <c r="H72"/>
  <c r="F72"/>
  <c r="E72"/>
  <c r="H71"/>
  <c r="F71"/>
  <c r="K71" s="1"/>
  <c r="M71" s="1"/>
  <c r="E71"/>
  <c r="H70"/>
  <c r="F70"/>
  <c r="E70"/>
  <c r="H69"/>
  <c r="F69"/>
  <c r="K69" s="1"/>
  <c r="M69" s="1"/>
  <c r="E69"/>
  <c r="H68"/>
  <c r="F68"/>
  <c r="E68"/>
  <c r="H67"/>
  <c r="F67"/>
  <c r="K67" s="1"/>
  <c r="M67" s="1"/>
  <c r="E67"/>
  <c r="H66"/>
  <c r="F66"/>
  <c r="E66"/>
  <c r="H65"/>
  <c r="F65"/>
  <c r="K65" s="1"/>
  <c r="M65" s="1"/>
  <c r="E65"/>
  <c r="H64"/>
  <c r="F64"/>
  <c r="E64"/>
  <c r="H63"/>
  <c r="F63"/>
  <c r="K63" s="1"/>
  <c r="M63" s="1"/>
  <c r="E63"/>
  <c r="H62"/>
  <c r="F62"/>
  <c r="E62"/>
  <c r="H61"/>
  <c r="F61"/>
  <c r="K61" s="1"/>
  <c r="M61" s="1"/>
  <c r="E61"/>
  <c r="H60"/>
  <c r="F60"/>
  <c r="E60"/>
  <c r="H59"/>
  <c r="F59"/>
  <c r="K59" s="1"/>
  <c r="M59" s="1"/>
  <c r="E59"/>
  <c r="H58"/>
  <c r="F58"/>
  <c r="E58"/>
  <c r="H57"/>
  <c r="F57"/>
  <c r="K57" s="1"/>
  <c r="M57" s="1"/>
  <c r="E57"/>
  <c r="H56"/>
  <c r="F56"/>
  <c r="E56"/>
  <c r="H55"/>
  <c r="F55"/>
  <c r="K55" s="1"/>
  <c r="M55" s="1"/>
  <c r="E55"/>
  <c r="H54"/>
  <c r="F54"/>
  <c r="E54"/>
  <c r="H53"/>
  <c r="F53"/>
  <c r="K53" s="1"/>
  <c r="M53" s="1"/>
  <c r="E53"/>
  <c r="H52"/>
  <c r="F52"/>
  <c r="E52"/>
  <c r="H51"/>
  <c r="F51"/>
  <c r="K51" s="1"/>
  <c r="M51" s="1"/>
  <c r="E51"/>
  <c r="H50"/>
  <c r="F50"/>
  <c r="E50"/>
  <c r="H49"/>
  <c r="F49"/>
  <c r="K49" s="1"/>
  <c r="M49" s="1"/>
  <c r="E49"/>
  <c r="H48"/>
  <c r="F48"/>
  <c r="E48"/>
  <c r="H47"/>
  <c r="F47"/>
  <c r="K47" s="1"/>
  <c r="M47" s="1"/>
  <c r="E47"/>
  <c r="H46"/>
  <c r="F46"/>
  <c r="E46"/>
  <c r="H45"/>
  <c r="F45"/>
  <c r="K45" s="1"/>
  <c r="M45" s="1"/>
  <c r="E45"/>
  <c r="H44"/>
  <c r="F44"/>
  <c r="E44"/>
  <c r="H43"/>
  <c r="F43"/>
  <c r="K43" s="1"/>
  <c r="M43" s="1"/>
  <c r="E43"/>
  <c r="H42"/>
  <c r="F42"/>
  <c r="E42"/>
  <c r="H41"/>
  <c r="F41"/>
  <c r="K41" s="1"/>
  <c r="M41" s="1"/>
  <c r="E41"/>
  <c r="H40"/>
  <c r="F40"/>
  <c r="E40"/>
  <c r="H39"/>
  <c r="F39"/>
  <c r="K39" s="1"/>
  <c r="M39" s="1"/>
  <c r="E39"/>
  <c r="H38"/>
  <c r="F38"/>
  <c r="E38"/>
  <c r="H37"/>
  <c r="F37"/>
  <c r="K37" s="1"/>
  <c r="M37" s="1"/>
  <c r="E37"/>
  <c r="H36"/>
  <c r="F36"/>
  <c r="E36"/>
  <c r="H35"/>
  <c r="F35"/>
  <c r="K35" s="1"/>
  <c r="M35" s="1"/>
  <c r="E35"/>
  <c r="H34"/>
  <c r="F34"/>
  <c r="E34"/>
  <c r="H33"/>
  <c r="F33"/>
  <c r="K33" s="1"/>
  <c r="M33" s="1"/>
  <c r="E33"/>
  <c r="H32"/>
  <c r="F32"/>
  <c r="E32"/>
  <c r="H31"/>
  <c r="F31"/>
  <c r="K31" s="1"/>
  <c r="M31" s="1"/>
  <c r="E31"/>
  <c r="H30"/>
  <c r="F30"/>
  <c r="E30"/>
  <c r="H29"/>
  <c r="F29"/>
  <c r="K29" s="1"/>
  <c r="M29" s="1"/>
  <c r="E29"/>
  <c r="H28"/>
  <c r="F28"/>
  <c r="E28"/>
  <c r="H27"/>
  <c r="F27"/>
  <c r="K27" s="1"/>
  <c r="M27" s="1"/>
  <c r="E27"/>
  <c r="H26"/>
  <c r="F26"/>
  <c r="E26"/>
  <c r="H25"/>
  <c r="F25"/>
  <c r="K25" s="1"/>
  <c r="M25" s="1"/>
  <c r="E25"/>
  <c r="H24"/>
  <c r="F24"/>
  <c r="E24"/>
  <c r="H23"/>
  <c r="F23"/>
  <c r="K23" s="1"/>
  <c r="M23" s="1"/>
  <c r="E23"/>
  <c r="H22"/>
  <c r="F22"/>
  <c r="E22"/>
  <c r="H21"/>
  <c r="F21"/>
  <c r="K21" s="1"/>
  <c r="M21" s="1"/>
  <c r="E21"/>
  <c r="H20"/>
  <c r="F20"/>
  <c r="E20"/>
  <c r="H19"/>
  <c r="F19"/>
  <c r="K19" s="1"/>
  <c r="M19" s="1"/>
  <c r="E19"/>
  <c r="H18"/>
  <c r="F18"/>
  <c r="E18"/>
  <c r="H17"/>
  <c r="F17"/>
  <c r="K17" s="1"/>
  <c r="M17" s="1"/>
  <c r="E17"/>
  <c r="H16"/>
  <c r="F16"/>
  <c r="E16"/>
  <c r="H15"/>
  <c r="F15"/>
  <c r="K15" s="1"/>
  <c r="M15" s="1"/>
  <c r="E15"/>
  <c r="H14"/>
  <c r="F14"/>
  <c r="E14"/>
  <c r="H13"/>
  <c r="F13"/>
  <c r="K13" s="1"/>
  <c r="M13" s="1"/>
  <c r="E13"/>
  <c r="H12"/>
  <c r="F12"/>
  <c r="E12"/>
  <c r="H11"/>
  <c r="F11"/>
  <c r="K11" s="1"/>
  <c r="M11" s="1"/>
  <c r="E11"/>
  <c r="H10"/>
  <c r="F10"/>
  <c r="E10"/>
  <c r="H9"/>
  <c r="F9"/>
  <c r="K9" s="1"/>
  <c r="M9" s="1"/>
  <c r="E9"/>
  <c r="H8"/>
  <c r="F8"/>
  <c r="E8"/>
  <c r="H7"/>
  <c r="F7"/>
  <c r="K7" s="1"/>
  <c r="M7" s="1"/>
  <c r="E7"/>
  <c r="H6"/>
  <c r="F6"/>
  <c r="E6"/>
  <c r="H5"/>
  <c r="F5"/>
  <c r="K5" s="1"/>
  <c r="M5" s="1"/>
  <c r="E5"/>
  <c r="H4"/>
  <c r="F4"/>
  <c r="E4"/>
  <c r="E107" s="1"/>
  <c r="K4" l="1"/>
  <c r="M4" s="1"/>
  <c r="K6"/>
  <c r="M6" s="1"/>
  <c r="K8"/>
  <c r="M8" s="1"/>
  <c r="K10"/>
  <c r="M10" s="1"/>
  <c r="K12"/>
  <c r="M12" s="1"/>
  <c r="K14"/>
  <c r="M14" s="1"/>
  <c r="K16"/>
  <c r="M16" s="1"/>
  <c r="K18"/>
  <c r="M18" s="1"/>
  <c r="M107" s="1"/>
  <c r="K20"/>
  <c r="M20" s="1"/>
  <c r="K22"/>
  <c r="M22" s="1"/>
  <c r="K24"/>
  <c r="M24" s="1"/>
  <c r="K26"/>
  <c r="M26" s="1"/>
  <c r="K28"/>
  <c r="M28" s="1"/>
  <c r="K30"/>
  <c r="M30" s="1"/>
  <c r="K32"/>
  <c r="M32" s="1"/>
  <c r="K34"/>
  <c r="M34" s="1"/>
  <c r="K36"/>
  <c r="M36" s="1"/>
  <c r="K38"/>
  <c r="M38" s="1"/>
  <c r="K40"/>
  <c r="M40" s="1"/>
  <c r="K42"/>
  <c r="M42" s="1"/>
  <c r="K44"/>
  <c r="M44" s="1"/>
  <c r="K46"/>
  <c r="M46" s="1"/>
  <c r="K48"/>
  <c r="M48" s="1"/>
  <c r="K50"/>
  <c r="M50" s="1"/>
  <c r="K52"/>
  <c r="M52" s="1"/>
  <c r="K54"/>
  <c r="M54" s="1"/>
  <c r="K56"/>
  <c r="M56" s="1"/>
  <c r="K58"/>
  <c r="M58" s="1"/>
  <c r="K60"/>
  <c r="M60" s="1"/>
  <c r="K62"/>
  <c r="M62" s="1"/>
  <c r="K64"/>
  <c r="M64" s="1"/>
  <c r="K66"/>
  <c r="M66" s="1"/>
  <c r="K68"/>
  <c r="M68" s="1"/>
  <c r="K70"/>
  <c r="M70" s="1"/>
  <c r="K72"/>
  <c r="M72" s="1"/>
  <c r="K74"/>
  <c r="M74" s="1"/>
  <c r="K76"/>
  <c r="M76" s="1"/>
  <c r="K78"/>
  <c r="M78" s="1"/>
  <c r="K80"/>
  <c r="M80" s="1"/>
  <c r="K82"/>
  <c r="M82" s="1"/>
  <c r="K84"/>
  <c r="M84" s="1"/>
  <c r="K86"/>
  <c r="M86" s="1"/>
  <c r="K88"/>
  <c r="M88" s="1"/>
  <c r="K90"/>
  <c r="M90" s="1"/>
  <c r="K92"/>
  <c r="M92" s="1"/>
  <c r="K94"/>
  <c r="M94" s="1"/>
  <c r="K96"/>
  <c r="M96" s="1"/>
  <c r="K98"/>
  <c r="M98" s="1"/>
  <c r="K100"/>
  <c r="M100" s="1"/>
  <c r="K102"/>
  <c r="M102" s="1"/>
  <c r="K104"/>
  <c r="M104" s="1"/>
  <c r="K106"/>
  <c r="M106" s="1"/>
  <c r="T68" i="1" l="1"/>
  <c r="W68" l="1"/>
  <c r="U68"/>
</calcChain>
</file>

<file path=xl/sharedStrings.xml><?xml version="1.0" encoding="utf-8"?>
<sst xmlns="http://schemas.openxmlformats.org/spreadsheetml/2006/main" count="329" uniqueCount="261">
  <si>
    <t>Итого:</t>
  </si>
  <si>
    <t>№ п/п</t>
  </si>
  <si>
    <t>2 квартал</t>
  </si>
  <si>
    <t>3 квартал</t>
  </si>
  <si>
    <t>июнь</t>
  </si>
  <si>
    <t>июль</t>
  </si>
  <si>
    <t>август</t>
  </si>
  <si>
    <t>сентябрь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</si>
  <si>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</si>
  <si>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</si>
  <si>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</si>
  <si>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</si>
  <si>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</si>
  <si>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</si>
  <si>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</si>
  <si>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</si>
  <si>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</si>
  <si>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</si>
  <si>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</si>
  <si>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</si>
  <si>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</si>
  <si>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 xml:space="preserve">2. Условия поставки: доставка до ОАО «Хиагда» (Грузополучателя) согласно отгрузочным реквизитам:  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</si>
  <si>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</si>
  <si>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</si>
  <si>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Автотранспорт: Забайкальский край, г. Чита, п. Рудник Кадала, Дворцовский тракт, 50.</t>
  </si>
  <si>
    <t>1 квартал</t>
  </si>
  <si>
    <t>январь</t>
  </si>
  <si>
    <t>март</t>
  </si>
  <si>
    <t>февраль</t>
  </si>
  <si>
    <t>Требования к качеству</t>
  </si>
  <si>
    <t>________________  /____________ /</t>
  </si>
  <si>
    <t>Амбарная книга</t>
  </si>
  <si>
    <t xml:space="preserve">Антистеплер </t>
  </si>
  <si>
    <t xml:space="preserve">Архивный короб 330*310*340 </t>
  </si>
  <si>
    <t xml:space="preserve">Блоки бумаги самоклеющиеся Post-It 76*76,450л. </t>
  </si>
  <si>
    <t xml:space="preserve">Блоки бумаги самоклеющиеся Post-It 51*51,400л. </t>
  </si>
  <si>
    <t>Блок бумаги для записей  непроклеенные 90*90 белый</t>
  </si>
  <si>
    <t>Бумага А3</t>
  </si>
  <si>
    <t xml:space="preserve">Бумага копировальная фиолетовая </t>
  </si>
  <si>
    <t>Бумага офисная "Снегурочка"</t>
  </si>
  <si>
    <t>Бумага рулонная для плоттера  ширина рулона - 610 мм, плотность – не менее 90 г/м2, длина рулона – не более 50 м, диаметр втулки – 48-52 мм.</t>
  </si>
  <si>
    <t>Бумага рулонная для плоттера  ширина рулона - 914 мм, плотность – не менее 90 г/м2, длина рулона – не более 50 м, диаметр втулки – 48-52 мм</t>
  </si>
  <si>
    <t>Вкладыши в трудовую книжку</t>
  </si>
  <si>
    <t>Дырокол  на 20 л.</t>
  </si>
  <si>
    <t>Дырокол большой на 100л.</t>
  </si>
  <si>
    <t>Ежедневник датированный (2013г.)</t>
  </si>
  <si>
    <t>Журнал регистрации входящих документов</t>
  </si>
  <si>
    <t>Журнал регистрации исходящих документов</t>
  </si>
  <si>
    <t>Журнал регистрации приказов</t>
  </si>
  <si>
    <t>Журнал регистрации инструктажа на рабочем месте</t>
  </si>
  <si>
    <t>Журнал учета ТМЦ</t>
  </si>
  <si>
    <t>Журнал трехступенчатого контроля охраны труда</t>
  </si>
  <si>
    <t>Журнал учета Фед.Государств. Орг. работников, выезж. в служеб. командировки</t>
  </si>
  <si>
    <t>Зажим канцелярский 19 мм</t>
  </si>
  <si>
    <t xml:space="preserve">Зажимы канцелярские 25мм </t>
  </si>
  <si>
    <t>Зажимы канцелярские 41 мм</t>
  </si>
  <si>
    <t xml:space="preserve">Закладки-выделители пластиковые полупрозрачные (размер 48*6 см, 5 неоновых цветов по 40 шт.) </t>
  </si>
  <si>
    <t>Игла канцелярская большая</t>
  </si>
  <si>
    <t>Календарь настенный 2013</t>
  </si>
  <si>
    <t>Календарь настольный перекидной 2013г</t>
  </si>
  <si>
    <t>Калькулятор настольный 12 разрядов, 2 памяти, размер 205х159мм.</t>
  </si>
  <si>
    <t xml:space="preserve">Канцелярские гвозди </t>
  </si>
  <si>
    <t xml:space="preserve">Карандаш чернографитный твердость HB </t>
  </si>
  <si>
    <t>Карточка складского учета</t>
  </si>
  <si>
    <t>Клей-роллер ПВА 50мл.</t>
  </si>
  <si>
    <t>Клей-карандаш 15гр. шт.</t>
  </si>
  <si>
    <t>Клей "Момент Кристалл"</t>
  </si>
  <si>
    <t>Книга учета 96 лист, твердая обложка из бумвинила (клетка)</t>
  </si>
  <si>
    <t>Комплект блоков самоклеющихся 38*51 мм</t>
  </si>
  <si>
    <t>Книга нарядов</t>
  </si>
  <si>
    <t xml:space="preserve">Книга учета и движения трудовых книжек и вкладышей к ним </t>
  </si>
  <si>
    <t>Конверты А4 полоса STRIP бумажные</t>
  </si>
  <si>
    <t>Конверты А4 пластиковые</t>
  </si>
  <si>
    <t>Конверты А4 картонные</t>
  </si>
  <si>
    <t>Корзина для бумаг</t>
  </si>
  <si>
    <t>Накопители документов (ширина корешка 75 мм., микрогофрокартон, А4, вместимость до 700 листов)</t>
  </si>
  <si>
    <t>Корректор "Штрих" (на спиртовой основе 20мл. с губкой)</t>
  </si>
  <si>
    <t>Краска штемпельная (синяя)</t>
  </si>
  <si>
    <t>Краска штемпельная (красная)</t>
  </si>
  <si>
    <t>Лавсановая нить для прошивки документов</t>
  </si>
  <si>
    <t>Линейка (30см.пластик)</t>
  </si>
  <si>
    <t xml:space="preserve">Линейка (металлическая, 50 см.) </t>
  </si>
  <si>
    <t>Линейка (металлическая 100см.)</t>
  </si>
  <si>
    <t>Маркеры для доски стираемые (4 цвета)</t>
  </si>
  <si>
    <t>Маркер черный переманентный</t>
  </si>
  <si>
    <t>Маркер по металлу черный</t>
  </si>
  <si>
    <t>Набор из 2-поддонов для бумаг с расширителями (лоток горизонтальный)</t>
  </si>
  <si>
    <t>Набор текстмаркеров  (4 цвета)</t>
  </si>
  <si>
    <t>Нож канцелярский 18мм.</t>
  </si>
  <si>
    <t>Ножницы 190мм.</t>
  </si>
  <si>
    <t>Ножницы 150мм.</t>
  </si>
  <si>
    <t>Офисный набор 13 предметов</t>
  </si>
  <si>
    <t>Папка с пружинным скоросшивателем (толщина пластика-0,7мм, фиксация до 100 листов формата А4, прозрачный внутренний карман)</t>
  </si>
  <si>
    <t>Папка адресная "Генеральному директору"</t>
  </si>
  <si>
    <t>Папка с 2-кольцевым механизмом  А4, пластик -0,9 мм, ширина корешка 40мм, вместимость до 250 листов формата А4</t>
  </si>
  <si>
    <t xml:space="preserve">Папка  на резинках ( пластик-0,5 мм, вместимость до 300 листов формата А4)  </t>
  </si>
  <si>
    <t xml:space="preserve">Папка-конверт с кнопкой, (прозрачные А4, толщина пластика 0,15 мм, вместимость до 100 листов) </t>
  </si>
  <si>
    <t>Папка- конверт на молнии А4 , (пластик -015 мм.)</t>
  </si>
  <si>
    <t>Папка регистратор 50мм</t>
  </si>
  <si>
    <t xml:space="preserve">Папка регистратор с одностронним ПВХ-покрытием 80мм (75 мм) </t>
  </si>
  <si>
    <t>Папка с вкладышами (файлами)  (40файлов, фактура "стандарт", формат А4, плотные швы)</t>
  </si>
  <si>
    <t>Папка -скоросшиватель пластиковая, (мягкий скоросшиватель А4, пластик 0,16мм, прозрачный верхний лист)</t>
  </si>
  <si>
    <t>Папка уголок (пластиковая, разных цветов)</t>
  </si>
  <si>
    <t>Папка - планшет с верхним прижимом(жесткий картон с двустронним пластиковым покрытием, А4 )</t>
  </si>
  <si>
    <t>Папка-файл перфорированная уп/100шт. А4</t>
  </si>
  <si>
    <t>Поддон 7-секционный (лоток вертикальный (веер)</t>
  </si>
  <si>
    <t>Подставка под перекидной календарь</t>
  </si>
  <si>
    <t>Пропуск на вывоз ТМЦ</t>
  </si>
  <si>
    <t>Разделитель пластиковый  (А-Я)</t>
  </si>
  <si>
    <t>Разделитель (месячный)</t>
  </si>
  <si>
    <t>Растворитель для корректирующей жидкости</t>
  </si>
  <si>
    <t>Резинка стирательная 60*20*11мм</t>
  </si>
  <si>
    <t>Ручка (красная, шариковая)</t>
  </si>
  <si>
    <t>Ручка (синяя,шариковая) STABILO Liner 808F</t>
  </si>
  <si>
    <t>Ручка (черная,шариковая)</t>
  </si>
  <si>
    <t>Ручка (гелевая, черная)</t>
  </si>
  <si>
    <t>Скобы для степлера №24 ( уп. /1000шт)</t>
  </si>
  <si>
    <t>Скобы для степлера №10 (уп. 1000шт)</t>
  </si>
  <si>
    <t>Скоросшиватель картонный "Дело"</t>
  </si>
  <si>
    <t>Скотч  узкий (клейкая лента) 12мм.*33м</t>
  </si>
  <si>
    <t>Скотч широкий 50 мм</t>
  </si>
  <si>
    <t>Скрепки никелированные  25мм (уп/100шт)</t>
  </si>
  <si>
    <t>Скрепки никелированные 50мм (уп/100шт)</t>
  </si>
  <si>
    <t>Скрепки угловые 28 мм</t>
  </si>
  <si>
    <t>Степлер №10</t>
  </si>
  <si>
    <t>Степлер №24</t>
  </si>
  <si>
    <t>Стержни синие  STABILO Liner 808F</t>
  </si>
  <si>
    <t>Тетрадь (96л. клетка А4 спираль)</t>
  </si>
  <si>
    <t>Тетрадь (общая,48 л. клетка)</t>
  </si>
  <si>
    <t>Точилка для карандашей (металич.)</t>
  </si>
  <si>
    <t>Трудовые книжки</t>
  </si>
  <si>
    <t>Фломастеры (6 шт. в упаковке)</t>
  </si>
  <si>
    <t>Цветная бумага (неоновый цвет)</t>
  </si>
  <si>
    <t>Штемпельная подушка</t>
  </si>
  <si>
    <t>Количество на 2013__ год</t>
  </si>
  <si>
    <t>Цена за единицу с учётом НДС, руб.</t>
  </si>
  <si>
    <t>Сумма с учетом  НДС, руб.</t>
  </si>
  <si>
    <t>4. Покупатель производит оплату за фактически поставленный товар в течении 20 календарных дней на основании ТСД.</t>
  </si>
  <si>
    <t>Коммерческое предлжение (счёт) №1</t>
  </si>
  <si>
    <t>Коммерческое предлжение (счёт) №2</t>
  </si>
  <si>
    <t xml:space="preserve">Наименование </t>
  </si>
  <si>
    <t>количество</t>
  </si>
  <si>
    <t>цена с учётом НДС и ТЗР</t>
  </si>
  <si>
    <t>сумма с учётом НДС и ТЗР</t>
  </si>
  <si>
    <t>Реагент НТФ Цинк (Цинковый комплекс)</t>
  </si>
  <si>
    <t>Соль таблетированная в мешках по 25 кг</t>
  </si>
  <si>
    <t>Кислота серная квалификации "Х.Ч.", фасовка 1,84 кг</t>
  </si>
  <si>
    <t>Кислота ортофосфорная квалификации "Х.Ч."</t>
  </si>
  <si>
    <t>Кислота уксусная квалификации "Х.Ч. ледяная", фасовка 1 кг</t>
  </si>
  <si>
    <t>Кислота лимонная моногидрат и безводная квалификации "Х.Ч.", фасовка 1 кг</t>
  </si>
  <si>
    <t>Кислота аскорбиновая квалификации "Х.Ч."</t>
  </si>
  <si>
    <t>Кислота янтарная квалификации "Х.Ч."</t>
  </si>
  <si>
    <t>Кислота щавелевая квалификации "Х.Ч."</t>
  </si>
  <si>
    <t>Аммоний фтористый квалификации "Ч.Д.А."</t>
  </si>
  <si>
    <t>Аммоний молибденовокислый квалификации "Х.Ч."</t>
  </si>
  <si>
    <t>Аммоний фосфорнокислый двузамещенный квалификации "Х.Ч."</t>
  </si>
  <si>
    <t>Аммоний фтористый кислый квалификации "Ч.Д.А.", фасовка 1 кг</t>
  </si>
  <si>
    <t>Аммоний щавелевокислый 1-водный квалификации "Х.Ч."</t>
  </si>
  <si>
    <t>Аммоний азотнокислый квалификации "Х.Ч."</t>
  </si>
  <si>
    <t>Аммоний сернокислый квалификации "Х.Ч."</t>
  </si>
  <si>
    <t>Аммоний надсернокислый квалификации "Х.Ч."</t>
  </si>
  <si>
    <t>Калий азотнокислый квалификации "Х.Ч."</t>
  </si>
  <si>
    <t>Аммоний хлористый квалификации "Х.Ч."</t>
  </si>
  <si>
    <t>Натрий сернокислый б/в квалификации "Х.Ч."</t>
  </si>
  <si>
    <t>Свинец (2) азотнокислый квалификации "Х.Ч."</t>
  </si>
  <si>
    <t>Натрий азотнокислый квалификации "Х.Ч."</t>
  </si>
  <si>
    <t>Гидроксиламин гидрохлорид (гидроксиламин солянокислый) квалификации "Х.Ч."</t>
  </si>
  <si>
    <t>Кислота муравьиная,х.ч.</t>
  </si>
  <si>
    <t>Этилендиаминтетрауксусная кислота, ч.д.а.</t>
  </si>
  <si>
    <t>Спирт этиловый ректификованный технический квалификации "Высший сорт"</t>
  </si>
  <si>
    <t>Государственный стандартный образец Фосфат-ион (1 г/дм3), флакон 40 мл</t>
  </si>
  <si>
    <t>Магний хлористый 6-водный (хлорид магния) квалификации "Ч.Д.А."</t>
  </si>
  <si>
    <t>Барий азотнокислый (нитрат бария) квалификации "Х.Ч."</t>
  </si>
  <si>
    <t>Калий кислый сернокислый,ч.д.а.</t>
  </si>
  <si>
    <t>Реактив Несслера</t>
  </si>
  <si>
    <t>Индикаторы.Метиловый красный "ч.д.а."</t>
  </si>
  <si>
    <t>Индикаторы. Метиленовый голубой квалификации "Ч.Д.А."</t>
  </si>
  <si>
    <t>Флуорексон,ч.д.а.</t>
  </si>
  <si>
    <t>Эриохром черный Т</t>
  </si>
  <si>
    <t>Калий железосинеродистый,ч., ч.д.а.</t>
  </si>
  <si>
    <t>Калий железистосинеродистый, ч.,ч.д.а.</t>
  </si>
  <si>
    <t>Бумага индикаторная универсальная для определения pH 0-12 (100 полосок в тубе)</t>
  </si>
  <si>
    <t>Калий хромовокислый (хромат калия) квалификации "Х.Ч."</t>
  </si>
  <si>
    <t>Натронная известь (поглотитель химический известковый ХП-И)</t>
  </si>
  <si>
    <t>Стандарт-титр для рН-метрии для приготовления буферных растворов. Значение рН 1,65</t>
  </si>
  <si>
    <t>Стандарт-титр для рН-метрии для приготовления буферных растворов. Значение рН 6,86</t>
  </si>
  <si>
    <t>Ацетон квалификации "Ч.Д.А."</t>
  </si>
  <si>
    <t>Барий хлорид (хлорид бария) 2-водный крупнокристаллический квалификации "Х.Ч."</t>
  </si>
  <si>
    <t>Силикагель-индикатор</t>
  </si>
  <si>
    <t>Карбамид квалификации "Ч.Д.А."</t>
  </si>
  <si>
    <t>Глицерин квалификации "Х.Ч."</t>
  </si>
  <si>
    <t>Соль закиси железа и аммония двойная сернокислая (соль Мора) квалификации "Х.Ч."</t>
  </si>
  <si>
    <t>Перекись водорода 33% квалификации "Х.Ч."</t>
  </si>
  <si>
    <t>ГОСТ 4204-77</t>
  </si>
  <si>
    <t>ГОСТ 6552-80</t>
  </si>
  <si>
    <t>ГОСТ 61-75</t>
  </si>
  <si>
    <t>ГОСТ 3652-69</t>
  </si>
  <si>
    <t>ГОСТ 4815-76</t>
  </si>
  <si>
    <t>ГОСТ 6341-75</t>
  </si>
  <si>
    <t>ГОСТ 22180-76</t>
  </si>
  <si>
    <t>ГОСТ 4518-75</t>
  </si>
  <si>
    <t>ГОСТ 3765-78</t>
  </si>
  <si>
    <t>ГОСТ 3772-74</t>
  </si>
  <si>
    <t>ГОСТ 9546-75</t>
  </si>
  <si>
    <t>ГОСТ 5712-78</t>
  </si>
  <si>
    <t>ГОСТ 22867-77</t>
  </si>
  <si>
    <t>ГОСТ 3769-78</t>
  </si>
  <si>
    <t>ГОСТ 20478-75</t>
  </si>
  <si>
    <t>ГОСТ 4217-77</t>
  </si>
  <si>
    <t>ГОСТ 3773-72</t>
  </si>
  <si>
    <t>ГОСТ 4166-76</t>
  </si>
  <si>
    <t>ГОСТ 4236-77</t>
  </si>
  <si>
    <t>ГОСТ 4168-79</t>
  </si>
  <si>
    <t>ГОСТ 5456-79</t>
  </si>
  <si>
    <t>ГОСТ 5848-73</t>
  </si>
  <si>
    <t>ГОСТ 18300-87</t>
  </si>
  <si>
    <t>Фосфат-ион ГСО 7748-99 МСО 0201:2001</t>
  </si>
  <si>
    <t>ГОСТ 4209-77</t>
  </si>
  <si>
    <t>ГОСТ 3777-76</t>
  </si>
  <si>
    <t>ГОСТ 4223-75</t>
  </si>
  <si>
    <t>ГОСТ 4206-75</t>
  </si>
  <si>
    <t>ГОСТ 4207-75</t>
  </si>
  <si>
    <t>ГОСТ 4459-75</t>
  </si>
  <si>
    <t>ГОСТ 6755-88</t>
  </si>
  <si>
    <t>ГОСТ 2603-79</t>
  </si>
  <si>
    <t>ГОСТ 4108-72</t>
  </si>
  <si>
    <t>ГОСТ 8984-75</t>
  </si>
  <si>
    <t>ГОСТ 6691-77</t>
  </si>
  <si>
    <t>ГОСТ 6259-75</t>
  </si>
  <si>
    <t>ГОСТ 4208-72</t>
  </si>
  <si>
    <t>ГОСТ 177-88</t>
  </si>
  <si>
    <t>шт</t>
  </si>
  <si>
    <t>тн</t>
  </si>
  <si>
    <t>кг</t>
  </si>
  <si>
    <t>упак.</t>
  </si>
  <si>
    <t>амп.</t>
  </si>
  <si>
    <t>________________  /А.В. Шмаков /</t>
  </si>
  <si>
    <t>В том числе НДС 18%:</t>
  </si>
  <si>
    <t>Стандарт-титр (фиксанал) для титриметрии. Калий хромовокислый 0,1 Н (Калий хромат).10ампул</t>
  </si>
  <si>
    <t>Стандарт-титр (фиксанал) для титриметрии. Барий хлористый 0,1 Н.10 ампул</t>
  </si>
  <si>
    <t>Стандарт-титр (фиксанал) для титриметрии. Серная кислота 0,1 Н. 10 ампул</t>
  </si>
  <si>
    <t>Стандарт-титр (фиксанал) для титриметрии. Натрий сернистый 0,1 Н. 10 ампул</t>
  </si>
  <si>
    <t>Стандарт-титр (фиксанал) для титриметрии. Гидроксид натрия 0,1 Н. 10 ампул</t>
  </si>
  <si>
    <t>Стандарт-титр (фиксанал) для титриметрии. Азотнокислое серебро 0,1 Н. 10 ампул</t>
  </si>
  <si>
    <t>Стандарт-титр (фиксанал) для титриметрии. Магний сернокислый (Магний сульфат) 0,1 Н. 10 ампул</t>
  </si>
  <si>
    <t>Стандарт-титр (фиксанал) для титриметрии. Натрий сернокислый (Натрия сульфат) 0,1 Н. 10ампул</t>
  </si>
  <si>
    <t>Стандарт-титр (фиксанал) для титриметрии. Трилон Б 0,1Н 10 ампул</t>
  </si>
  <si>
    <t>Сандарт-титр (фиксанал) для титриметрии. Йод 0,1Н 10 ампул</t>
  </si>
  <si>
    <t>ГОСТ 13830-97</t>
  </si>
  <si>
    <t>ТУ 2642-001-33813273-97 или эквивалент</t>
  </si>
  <si>
    <t>ТУ 2439-002-24210860-99 или эквивалент</t>
  </si>
  <si>
    <t>ТУ 6-09-11-863 или эквивалент</t>
  </si>
  <si>
    <t>ТУ 2642-001-33813273-97 или эквмвалент</t>
  </si>
  <si>
    <t>ТУ 6-09-2089-77 или эквивалент</t>
  </si>
  <si>
    <t>ТУ 6-09-5169-81 или эквивалент</t>
  </si>
  <si>
    <t>ТУ 6-09-29-79 или эквивалент</t>
  </si>
  <si>
    <t>ТУ 6-09-05-1610-86 или эквивалент</t>
  </si>
  <si>
    <t>ТУ 6-09-17-60-72 или эквивалент</t>
  </si>
  <si>
    <t>ТУ 6-09-1181-89 или эквивалент</t>
  </si>
  <si>
    <t>ГОСТ 8.135-2004</t>
  </si>
  <si>
    <t>апрель - май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</si>
</sst>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#,##0.00_р_."/>
    <numFmt numFmtId="165" formatCode="#,##0.00&quot;р.&quot;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4" fontId="1" fillId="2" borderId="5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0" fillId="2" borderId="0" xfId="0" applyFill="1"/>
    <xf numFmtId="2" fontId="1" fillId="2" borderId="1" xfId="3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3" applyNumberFormat="1" applyFont="1" applyFill="1" applyBorder="1" applyAlignment="1">
      <alignment horizontal="center" vertical="center"/>
    </xf>
    <xf numFmtId="0" fontId="0" fillId="2" borderId="1" xfId="0" applyFill="1" applyBorder="1"/>
    <xf numFmtId="2" fontId="0" fillId="3" borderId="0" xfId="0" applyNumberFormat="1" applyFill="1"/>
    <xf numFmtId="0" fontId="1" fillId="2" borderId="0" xfId="2" applyFont="1" applyFill="1" applyBorder="1" applyAlignment="1">
      <alignment horizontal="center" vertical="center" wrapText="1"/>
    </xf>
    <xf numFmtId="4" fontId="1" fillId="2" borderId="0" xfId="3" applyNumberFormat="1" applyFont="1" applyFill="1" applyBorder="1" applyAlignment="1">
      <alignment horizontal="center" vertical="center" wrapText="1"/>
    </xf>
    <xf numFmtId="0" fontId="1" fillId="2" borderId="0" xfId="3" applyNumberFormat="1" applyFont="1" applyFill="1" applyBorder="1" applyAlignment="1">
      <alignment horizontal="center" vertical="center"/>
    </xf>
    <xf numFmtId="2" fontId="1" fillId="2" borderId="0" xfId="3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9" fillId="2" borderId="0" xfId="3" applyNumberFormat="1" applyFont="1" applyFill="1" applyBorder="1" applyAlignment="1">
      <alignment horizontal="center" vertical="center"/>
    </xf>
    <xf numFmtId="0" fontId="0" fillId="0" borderId="0" xfId="0" applyBorder="1"/>
    <xf numFmtId="0" fontId="0" fillId="4" borderId="0" xfId="0" applyFill="1"/>
    <xf numFmtId="165" fontId="6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1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1" fillId="2" borderId="0" xfId="0" applyFont="1" applyFill="1" applyAlignment="1">
      <alignment horizontal="left" vertic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4">
    <cellStyle name="Обычный" xfId="0" builtinId="0"/>
    <cellStyle name="Обычный 10" xfId="3"/>
    <cellStyle name="Обычный 19" xfId="2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3"/>
  <sheetViews>
    <sheetView tabSelected="1" view="pageBreakPreview" topLeftCell="A34" zoomScale="70" zoomScaleNormal="75" zoomScaleSheetLayoutView="70" workbookViewId="0">
      <selection activeCell="H9" sqref="H9:I9"/>
    </sheetView>
  </sheetViews>
  <sheetFormatPr defaultRowHeight="18.75"/>
  <cols>
    <col min="1" max="1" width="6.5703125" style="2" customWidth="1"/>
    <col min="2" max="2" width="61.7109375" style="2" customWidth="1"/>
    <col min="3" max="3" width="29.71093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9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15.7109375" style="2" customWidth="1"/>
    <col min="17" max="17" width="12.7109375" style="2" customWidth="1"/>
    <col min="18" max="18" width="14.28515625" style="2" customWidth="1"/>
    <col min="19" max="19" width="18.4257812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24" width="23" style="2" customWidth="1"/>
    <col min="25" max="16384" width="9.140625" style="2"/>
  </cols>
  <sheetData>
    <row r="1" spans="1:19" s="1" customFormat="1">
      <c r="S1" s="18" t="s">
        <v>17</v>
      </c>
    </row>
    <row r="3" spans="1:19" ht="20.25">
      <c r="A3" s="6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</row>
    <row r="4" spans="1:19" ht="20.25">
      <c r="A4" s="19"/>
      <c r="B4" s="19"/>
      <c r="C4" s="19"/>
      <c r="D4" s="19"/>
      <c r="E4" s="20"/>
      <c r="F4" s="20"/>
      <c r="G4" s="20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>
      <c r="A5" s="70" t="s">
        <v>22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</row>
    <row r="6" spans="1:19" ht="19.5" customHeight="1">
      <c r="A6" s="71" t="s">
        <v>1</v>
      </c>
      <c r="B6" s="71" t="s">
        <v>15</v>
      </c>
      <c r="C6" s="71" t="s">
        <v>29</v>
      </c>
      <c r="D6" s="67" t="s">
        <v>13</v>
      </c>
      <c r="E6" s="71" t="s">
        <v>12</v>
      </c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68" t="s">
        <v>134</v>
      </c>
      <c r="R6" s="68" t="s">
        <v>135</v>
      </c>
      <c r="S6" s="68" t="s">
        <v>136</v>
      </c>
    </row>
    <row r="7" spans="1:19" ht="18.75" customHeight="1">
      <c r="A7" s="71"/>
      <c r="B7" s="71"/>
      <c r="C7" s="71"/>
      <c r="D7" s="67"/>
      <c r="E7" s="69" t="s">
        <v>25</v>
      </c>
      <c r="F7" s="69"/>
      <c r="G7" s="69"/>
      <c r="H7" s="69" t="s">
        <v>2</v>
      </c>
      <c r="I7" s="69"/>
      <c r="J7" s="69"/>
      <c r="K7" s="69" t="s">
        <v>3</v>
      </c>
      <c r="L7" s="69"/>
      <c r="M7" s="69"/>
      <c r="N7" s="69" t="s">
        <v>8</v>
      </c>
      <c r="O7" s="69"/>
      <c r="P7" s="69"/>
      <c r="Q7" s="68"/>
      <c r="R7" s="68"/>
      <c r="S7" s="68"/>
    </row>
    <row r="8" spans="1:19" ht="32.25" customHeight="1">
      <c r="A8" s="71"/>
      <c r="B8" s="71"/>
      <c r="C8" s="71"/>
      <c r="D8" s="67"/>
      <c r="E8" s="57" t="s">
        <v>26</v>
      </c>
      <c r="F8" s="57" t="s">
        <v>28</v>
      </c>
      <c r="G8" s="57" t="s">
        <v>27</v>
      </c>
      <c r="H8" s="79" t="s">
        <v>260</v>
      </c>
      <c r="I8" s="80"/>
      <c r="J8" s="57" t="s">
        <v>4</v>
      </c>
      <c r="K8" s="57" t="s">
        <v>5</v>
      </c>
      <c r="L8" s="57" t="s">
        <v>6</v>
      </c>
      <c r="M8" s="57" t="s">
        <v>7</v>
      </c>
      <c r="N8" s="57" t="s">
        <v>9</v>
      </c>
      <c r="O8" s="57" t="s">
        <v>10</v>
      </c>
      <c r="P8" s="57" t="s">
        <v>11</v>
      </c>
      <c r="Q8" s="68"/>
      <c r="R8" s="68"/>
      <c r="S8" s="68"/>
    </row>
    <row r="9" spans="1:19" ht="31.5">
      <c r="A9" s="58">
        <v>1</v>
      </c>
      <c r="B9" s="47" t="s">
        <v>144</v>
      </c>
      <c r="C9" s="48" t="s">
        <v>250</v>
      </c>
      <c r="D9" s="50" t="s">
        <v>231</v>
      </c>
      <c r="E9" s="51"/>
      <c r="F9" s="51"/>
      <c r="G9" s="51"/>
      <c r="H9" s="73">
        <v>2</v>
      </c>
      <c r="I9" s="74"/>
      <c r="J9" s="51"/>
      <c r="K9" s="51"/>
      <c r="L9" s="51"/>
      <c r="M9" s="51"/>
      <c r="N9" s="51"/>
      <c r="O9" s="51"/>
      <c r="P9" s="51"/>
      <c r="Q9" s="52">
        <v>2</v>
      </c>
      <c r="R9" s="54">
        <v>8549.76</v>
      </c>
      <c r="S9" s="52">
        <v>17099.52</v>
      </c>
    </row>
    <row r="10" spans="1:19">
      <c r="A10" s="58">
        <v>2</v>
      </c>
      <c r="B10" s="48" t="s">
        <v>145</v>
      </c>
      <c r="C10" s="48" t="s">
        <v>248</v>
      </c>
      <c r="D10" s="50" t="s">
        <v>232</v>
      </c>
      <c r="E10" s="49"/>
      <c r="F10" s="49"/>
      <c r="G10" s="49"/>
      <c r="H10" s="75">
        <v>2500</v>
      </c>
      <c r="I10" s="76"/>
      <c r="J10" s="49"/>
      <c r="K10" s="49"/>
      <c r="L10" s="49"/>
      <c r="M10" s="49"/>
      <c r="N10" s="49"/>
      <c r="O10" s="49"/>
      <c r="P10" s="49"/>
      <c r="Q10" s="52">
        <v>2500</v>
      </c>
      <c r="R10" s="54">
        <v>23.44</v>
      </c>
      <c r="S10" s="52">
        <v>58600</v>
      </c>
    </row>
    <row r="11" spans="1:19">
      <c r="A11" s="58">
        <v>3</v>
      </c>
      <c r="B11" s="48" t="s">
        <v>146</v>
      </c>
      <c r="C11" s="49" t="s">
        <v>193</v>
      </c>
      <c r="D11" s="48" t="s">
        <v>233</v>
      </c>
      <c r="E11" s="53"/>
      <c r="F11" s="53"/>
      <c r="G11" s="53"/>
      <c r="H11" s="77">
        <v>100</v>
      </c>
      <c r="I11" s="78"/>
      <c r="J11" s="53"/>
      <c r="K11" s="53"/>
      <c r="L11" s="53"/>
      <c r="M11" s="53"/>
      <c r="N11" s="53"/>
      <c r="O11" s="53">
        <v>100</v>
      </c>
      <c r="P11" s="53"/>
      <c r="Q11" s="52">
        <v>200</v>
      </c>
      <c r="R11" s="54">
        <v>91.58</v>
      </c>
      <c r="S11" s="52">
        <v>18315.37</v>
      </c>
    </row>
    <row r="12" spans="1:19">
      <c r="A12" s="58">
        <v>4</v>
      </c>
      <c r="B12" s="48" t="s">
        <v>147</v>
      </c>
      <c r="C12" s="49" t="s">
        <v>194</v>
      </c>
      <c r="D12" s="48" t="s">
        <v>233</v>
      </c>
      <c r="E12" s="51"/>
      <c r="F12" s="53"/>
      <c r="G12" s="51"/>
      <c r="H12" s="77">
        <v>250</v>
      </c>
      <c r="I12" s="78"/>
      <c r="J12" s="53"/>
      <c r="K12" s="51"/>
      <c r="L12" s="53"/>
      <c r="M12" s="53"/>
      <c r="N12" s="53"/>
      <c r="O12" s="53">
        <v>250</v>
      </c>
      <c r="P12" s="53"/>
      <c r="Q12" s="52">
        <v>500</v>
      </c>
      <c r="R12" s="54">
        <v>138.26</v>
      </c>
      <c r="S12" s="52">
        <v>69131.67</v>
      </c>
    </row>
    <row r="13" spans="1:19" ht="31.5">
      <c r="A13" s="58">
        <v>5</v>
      </c>
      <c r="B13" s="48" t="s">
        <v>148</v>
      </c>
      <c r="C13" s="49" t="s">
        <v>195</v>
      </c>
      <c r="D13" s="48" t="s">
        <v>233</v>
      </c>
      <c r="E13" s="53"/>
      <c r="F13" s="53"/>
      <c r="G13" s="53"/>
      <c r="H13" s="77">
        <v>10</v>
      </c>
      <c r="I13" s="78"/>
      <c r="J13" s="53"/>
      <c r="K13" s="53"/>
      <c r="L13" s="53"/>
      <c r="M13" s="53"/>
      <c r="N13" s="53"/>
      <c r="O13" s="53"/>
      <c r="P13" s="53"/>
      <c r="Q13" s="52">
        <v>10</v>
      </c>
      <c r="R13" s="54">
        <v>188.32</v>
      </c>
      <c r="S13" s="52">
        <v>1883.19</v>
      </c>
    </row>
    <row r="14" spans="1:19" ht="34.5" customHeight="1">
      <c r="A14" s="58">
        <v>6</v>
      </c>
      <c r="B14" s="48" t="s">
        <v>149</v>
      </c>
      <c r="C14" s="49" t="s">
        <v>196</v>
      </c>
      <c r="D14" s="48" t="s">
        <v>233</v>
      </c>
      <c r="E14" s="49"/>
      <c r="F14" s="49"/>
      <c r="G14" s="49"/>
      <c r="H14" s="75">
        <v>10</v>
      </c>
      <c r="I14" s="76"/>
      <c r="J14" s="49"/>
      <c r="K14" s="49"/>
      <c r="L14" s="49"/>
      <c r="M14" s="49"/>
      <c r="N14" s="49"/>
      <c r="O14" s="49"/>
      <c r="P14" s="49"/>
      <c r="Q14" s="52">
        <v>10</v>
      </c>
      <c r="R14" s="54">
        <v>111.46</v>
      </c>
      <c r="S14" s="52">
        <v>1114.6400000000001</v>
      </c>
    </row>
    <row r="15" spans="1:19">
      <c r="A15" s="58">
        <v>7</v>
      </c>
      <c r="B15" s="48" t="s">
        <v>150</v>
      </c>
      <c r="C15" s="49" t="s">
        <v>197</v>
      </c>
      <c r="D15" s="48" t="s">
        <v>233</v>
      </c>
      <c r="E15" s="49"/>
      <c r="F15" s="49"/>
      <c r="G15" s="49"/>
      <c r="H15" s="75">
        <v>10</v>
      </c>
      <c r="I15" s="76"/>
      <c r="J15" s="49"/>
      <c r="K15" s="49"/>
      <c r="L15" s="49"/>
      <c r="M15" s="49"/>
      <c r="N15" s="49"/>
      <c r="O15" s="49"/>
      <c r="P15" s="49"/>
      <c r="Q15" s="52">
        <v>10</v>
      </c>
      <c r="R15" s="54">
        <v>478.48</v>
      </c>
      <c r="S15" s="52">
        <v>4784.7700000000004</v>
      </c>
    </row>
    <row r="16" spans="1:19">
      <c r="A16" s="58">
        <v>8</v>
      </c>
      <c r="B16" s="48" t="s">
        <v>151</v>
      </c>
      <c r="C16" s="49" t="s">
        <v>198</v>
      </c>
      <c r="D16" s="48" t="s">
        <v>233</v>
      </c>
      <c r="E16" s="49"/>
      <c r="F16" s="49"/>
      <c r="G16" s="49"/>
      <c r="H16" s="75">
        <v>10</v>
      </c>
      <c r="I16" s="76"/>
      <c r="J16" s="49"/>
      <c r="K16" s="49"/>
      <c r="L16" s="49"/>
      <c r="M16" s="49"/>
      <c r="N16" s="49"/>
      <c r="O16" s="49"/>
      <c r="P16" s="49"/>
      <c r="Q16" s="52">
        <v>10</v>
      </c>
      <c r="R16" s="54">
        <v>212.58</v>
      </c>
      <c r="S16" s="52">
        <v>2125.84</v>
      </c>
    </row>
    <row r="17" spans="1:19">
      <c r="A17" s="58">
        <v>9</v>
      </c>
      <c r="B17" s="48" t="s">
        <v>152</v>
      </c>
      <c r="C17" s="49" t="s">
        <v>199</v>
      </c>
      <c r="D17" s="48" t="s">
        <v>233</v>
      </c>
      <c r="E17" s="49"/>
      <c r="F17" s="49"/>
      <c r="G17" s="49"/>
      <c r="H17" s="75">
        <v>10</v>
      </c>
      <c r="I17" s="76"/>
      <c r="J17" s="49"/>
      <c r="K17" s="49"/>
      <c r="L17" s="49"/>
      <c r="M17" s="49"/>
      <c r="N17" s="49"/>
      <c r="O17" s="49"/>
      <c r="P17" s="49"/>
      <c r="Q17" s="52">
        <v>10</v>
      </c>
      <c r="R17" s="55">
        <v>112.77</v>
      </c>
      <c r="S17" s="52">
        <v>1127.73</v>
      </c>
    </row>
    <row r="18" spans="1:19">
      <c r="A18" s="58">
        <v>10</v>
      </c>
      <c r="B18" s="48" t="s">
        <v>153</v>
      </c>
      <c r="C18" s="49" t="s">
        <v>200</v>
      </c>
      <c r="D18" s="48" t="s">
        <v>233</v>
      </c>
      <c r="E18" s="49"/>
      <c r="F18" s="49"/>
      <c r="G18" s="49"/>
      <c r="H18" s="75">
        <v>2</v>
      </c>
      <c r="I18" s="76"/>
      <c r="J18" s="49"/>
      <c r="K18" s="49"/>
      <c r="L18" s="49"/>
      <c r="M18" s="49"/>
      <c r="N18" s="49"/>
      <c r="O18" s="49"/>
      <c r="P18" s="49"/>
      <c r="Q18" s="52">
        <v>2</v>
      </c>
      <c r="R18" s="54">
        <v>364.18</v>
      </c>
      <c r="S18" s="52">
        <v>728.37</v>
      </c>
    </row>
    <row r="19" spans="1:19">
      <c r="A19" s="58">
        <v>11</v>
      </c>
      <c r="B19" s="48" t="s">
        <v>154</v>
      </c>
      <c r="C19" s="49" t="s">
        <v>201</v>
      </c>
      <c r="D19" s="48" t="s">
        <v>233</v>
      </c>
      <c r="E19" s="49"/>
      <c r="F19" s="49"/>
      <c r="G19" s="49"/>
      <c r="H19" s="75">
        <v>1</v>
      </c>
      <c r="I19" s="76"/>
      <c r="J19" s="49"/>
      <c r="K19" s="49"/>
      <c r="L19" s="49"/>
      <c r="M19" s="49"/>
      <c r="N19" s="49"/>
      <c r="O19" s="49"/>
      <c r="P19" s="49"/>
      <c r="Q19" s="52">
        <v>1</v>
      </c>
      <c r="R19" s="54">
        <v>5585.69</v>
      </c>
      <c r="S19" s="52">
        <v>5585.69</v>
      </c>
    </row>
    <row r="20" spans="1:19" ht="31.5">
      <c r="A20" s="58">
        <v>12</v>
      </c>
      <c r="B20" s="48" t="s">
        <v>155</v>
      </c>
      <c r="C20" s="49" t="s">
        <v>202</v>
      </c>
      <c r="D20" s="48" t="s">
        <v>233</v>
      </c>
      <c r="E20" s="49"/>
      <c r="F20" s="49"/>
      <c r="G20" s="49"/>
      <c r="H20" s="75">
        <v>2</v>
      </c>
      <c r="I20" s="76"/>
      <c r="J20" s="49"/>
      <c r="K20" s="49"/>
      <c r="L20" s="49"/>
      <c r="M20" s="49"/>
      <c r="N20" s="49"/>
      <c r="O20" s="49"/>
      <c r="P20" s="49"/>
      <c r="Q20" s="52">
        <v>2</v>
      </c>
      <c r="R20" s="54">
        <v>718.03</v>
      </c>
      <c r="S20" s="52">
        <v>1436.07</v>
      </c>
    </row>
    <row r="21" spans="1:19" ht="31.5">
      <c r="A21" s="58">
        <v>13</v>
      </c>
      <c r="B21" s="48" t="s">
        <v>156</v>
      </c>
      <c r="C21" s="49" t="s">
        <v>203</v>
      </c>
      <c r="D21" s="48" t="s">
        <v>233</v>
      </c>
      <c r="E21" s="49"/>
      <c r="F21" s="49"/>
      <c r="G21" s="49"/>
      <c r="H21" s="75">
        <v>2</v>
      </c>
      <c r="I21" s="76"/>
      <c r="J21" s="49"/>
      <c r="K21" s="49"/>
      <c r="L21" s="49"/>
      <c r="M21" s="49"/>
      <c r="N21" s="49"/>
      <c r="O21" s="49"/>
      <c r="P21" s="49"/>
      <c r="Q21" s="52">
        <v>2</v>
      </c>
      <c r="R21" s="54">
        <v>192.65</v>
      </c>
      <c r="S21" s="52">
        <v>385.3</v>
      </c>
    </row>
    <row r="22" spans="1:19">
      <c r="A22" s="58">
        <v>14</v>
      </c>
      <c r="B22" s="48" t="s">
        <v>157</v>
      </c>
      <c r="C22" s="49" t="s">
        <v>204</v>
      </c>
      <c r="D22" s="48" t="s">
        <v>233</v>
      </c>
      <c r="E22" s="49"/>
      <c r="F22" s="49"/>
      <c r="G22" s="49"/>
      <c r="H22" s="75">
        <v>2</v>
      </c>
      <c r="I22" s="76"/>
      <c r="J22" s="49"/>
      <c r="K22" s="49"/>
      <c r="L22" s="49"/>
      <c r="M22" s="49"/>
      <c r="N22" s="49"/>
      <c r="O22" s="49"/>
      <c r="P22" s="49"/>
      <c r="Q22" s="52">
        <v>2</v>
      </c>
      <c r="R22" s="54">
        <v>200.49</v>
      </c>
      <c r="S22" s="52">
        <v>400.99</v>
      </c>
    </row>
    <row r="23" spans="1:19">
      <c r="A23" s="58">
        <v>15</v>
      </c>
      <c r="B23" s="48" t="s">
        <v>158</v>
      </c>
      <c r="C23" s="49" t="s">
        <v>205</v>
      </c>
      <c r="D23" s="48" t="s">
        <v>233</v>
      </c>
      <c r="E23" s="49"/>
      <c r="F23" s="49"/>
      <c r="G23" s="49"/>
      <c r="H23" s="75">
        <v>2</v>
      </c>
      <c r="I23" s="76"/>
      <c r="J23" s="49"/>
      <c r="K23" s="49"/>
      <c r="L23" s="49"/>
      <c r="M23" s="49"/>
      <c r="N23" s="49"/>
      <c r="O23" s="49"/>
      <c r="P23" s="49"/>
      <c r="Q23" s="52">
        <v>2</v>
      </c>
      <c r="R23" s="54">
        <v>372.17</v>
      </c>
      <c r="S23" s="52">
        <v>744.34</v>
      </c>
    </row>
    <row r="24" spans="1:19">
      <c r="A24" s="58">
        <v>16</v>
      </c>
      <c r="B24" s="48" t="s">
        <v>159</v>
      </c>
      <c r="C24" s="49" t="s">
        <v>206</v>
      </c>
      <c r="D24" s="48" t="s">
        <v>233</v>
      </c>
      <c r="E24" s="49"/>
      <c r="F24" s="49"/>
      <c r="G24" s="49"/>
      <c r="H24" s="75">
        <v>2</v>
      </c>
      <c r="I24" s="76"/>
      <c r="J24" s="49"/>
      <c r="K24" s="49"/>
      <c r="L24" s="49"/>
      <c r="M24" s="49"/>
      <c r="N24" s="49"/>
      <c r="O24" s="49"/>
      <c r="P24" s="49"/>
      <c r="Q24" s="52">
        <v>2</v>
      </c>
      <c r="R24" s="54">
        <v>86.19</v>
      </c>
      <c r="S24" s="52">
        <v>172.38</v>
      </c>
    </row>
    <row r="25" spans="1:19">
      <c r="A25" s="58">
        <v>17</v>
      </c>
      <c r="B25" s="48" t="s">
        <v>160</v>
      </c>
      <c r="C25" s="49" t="s">
        <v>207</v>
      </c>
      <c r="D25" s="48" t="s">
        <v>233</v>
      </c>
      <c r="E25" s="49"/>
      <c r="F25" s="49"/>
      <c r="G25" s="49"/>
      <c r="H25" s="75">
        <v>1</v>
      </c>
      <c r="I25" s="76"/>
      <c r="J25" s="49"/>
      <c r="K25" s="49"/>
      <c r="L25" s="49"/>
      <c r="M25" s="49"/>
      <c r="N25" s="49"/>
      <c r="O25" s="49"/>
      <c r="P25" s="49"/>
      <c r="Q25" s="52">
        <v>1</v>
      </c>
      <c r="R25" s="54">
        <v>111.47</v>
      </c>
      <c r="S25" s="52">
        <v>111.47</v>
      </c>
    </row>
    <row r="26" spans="1:19">
      <c r="A26" s="58">
        <v>18</v>
      </c>
      <c r="B26" s="48" t="s">
        <v>161</v>
      </c>
      <c r="C26" s="49" t="s">
        <v>208</v>
      </c>
      <c r="D26" s="48" t="s">
        <v>233</v>
      </c>
      <c r="E26" s="49"/>
      <c r="F26" s="49"/>
      <c r="G26" s="49"/>
      <c r="H26" s="75">
        <v>2</v>
      </c>
      <c r="I26" s="76"/>
      <c r="J26" s="49"/>
      <c r="K26" s="49"/>
      <c r="L26" s="49"/>
      <c r="M26" s="49"/>
      <c r="N26" s="49"/>
      <c r="O26" s="49"/>
      <c r="P26" s="49"/>
      <c r="Q26" s="52">
        <v>2</v>
      </c>
      <c r="R26" s="54">
        <v>378.78</v>
      </c>
      <c r="S26" s="52">
        <v>757.56</v>
      </c>
    </row>
    <row r="27" spans="1:19">
      <c r="A27" s="58">
        <v>19</v>
      </c>
      <c r="B27" s="48" t="s">
        <v>162</v>
      </c>
      <c r="C27" s="49" t="s">
        <v>209</v>
      </c>
      <c r="D27" s="48" t="s">
        <v>233</v>
      </c>
      <c r="E27" s="49"/>
      <c r="F27" s="49"/>
      <c r="G27" s="49"/>
      <c r="H27" s="75">
        <v>5</v>
      </c>
      <c r="I27" s="76"/>
      <c r="J27" s="49"/>
      <c r="K27" s="49"/>
      <c r="L27" s="49"/>
      <c r="M27" s="49"/>
      <c r="N27" s="49"/>
      <c r="O27" s="49"/>
      <c r="P27" s="49"/>
      <c r="Q27" s="52">
        <v>5</v>
      </c>
      <c r="R27" s="54">
        <v>108.85</v>
      </c>
      <c r="S27" s="52">
        <v>544.27</v>
      </c>
    </row>
    <row r="28" spans="1:19">
      <c r="A28" s="58">
        <v>20</v>
      </c>
      <c r="B28" s="48" t="s">
        <v>163</v>
      </c>
      <c r="C28" s="49" t="s">
        <v>210</v>
      </c>
      <c r="D28" s="48" t="s">
        <v>233</v>
      </c>
      <c r="E28" s="49"/>
      <c r="F28" s="49"/>
      <c r="G28" s="49"/>
      <c r="H28" s="75">
        <v>5</v>
      </c>
      <c r="I28" s="76"/>
      <c r="J28" s="49"/>
      <c r="K28" s="49"/>
      <c r="L28" s="49"/>
      <c r="M28" s="49"/>
      <c r="N28" s="49"/>
      <c r="O28" s="49"/>
      <c r="P28" s="49"/>
      <c r="Q28" s="52">
        <v>5</v>
      </c>
      <c r="R28" s="54">
        <v>146.07</v>
      </c>
      <c r="S28" s="52">
        <v>730.33</v>
      </c>
    </row>
    <row r="29" spans="1:19">
      <c r="A29" s="58">
        <v>21</v>
      </c>
      <c r="B29" s="48" t="s">
        <v>164</v>
      </c>
      <c r="C29" s="49" t="s">
        <v>211</v>
      </c>
      <c r="D29" s="48" t="s">
        <v>233</v>
      </c>
      <c r="E29" s="49"/>
      <c r="F29" s="49"/>
      <c r="G29" s="49"/>
      <c r="H29" s="75">
        <v>2</v>
      </c>
      <c r="I29" s="76"/>
      <c r="J29" s="49"/>
      <c r="K29" s="49"/>
      <c r="L29" s="49"/>
      <c r="M29" s="49"/>
      <c r="N29" s="49"/>
      <c r="O29" s="49"/>
      <c r="P29" s="49"/>
      <c r="Q29" s="52">
        <v>2</v>
      </c>
      <c r="R29" s="54">
        <v>457.29</v>
      </c>
      <c r="S29" s="52">
        <v>914.58</v>
      </c>
    </row>
    <row r="30" spans="1:19">
      <c r="A30" s="58">
        <v>22</v>
      </c>
      <c r="B30" s="48" t="s">
        <v>165</v>
      </c>
      <c r="C30" s="49" t="s">
        <v>212</v>
      </c>
      <c r="D30" s="48" t="s">
        <v>233</v>
      </c>
      <c r="E30" s="49"/>
      <c r="F30" s="49"/>
      <c r="G30" s="49"/>
      <c r="H30" s="75">
        <v>2</v>
      </c>
      <c r="I30" s="76"/>
      <c r="J30" s="49"/>
      <c r="K30" s="49"/>
      <c r="L30" s="49"/>
      <c r="M30" s="49"/>
      <c r="N30" s="49"/>
      <c r="O30" s="49"/>
      <c r="P30" s="49"/>
      <c r="Q30" s="52">
        <v>2</v>
      </c>
      <c r="R30" s="54">
        <v>284.29000000000002</v>
      </c>
      <c r="S30" s="52">
        <v>568.77</v>
      </c>
    </row>
    <row r="31" spans="1:19" ht="31.5">
      <c r="A31" s="58">
        <v>23</v>
      </c>
      <c r="B31" s="48" t="s">
        <v>166</v>
      </c>
      <c r="C31" s="49" t="s">
        <v>213</v>
      </c>
      <c r="D31" s="48" t="s">
        <v>233</v>
      </c>
      <c r="E31" s="49"/>
      <c r="F31" s="49"/>
      <c r="G31" s="49"/>
      <c r="H31" s="75">
        <v>4</v>
      </c>
      <c r="I31" s="76"/>
      <c r="J31" s="49"/>
      <c r="K31" s="49"/>
      <c r="L31" s="49"/>
      <c r="M31" s="49"/>
      <c r="N31" s="49"/>
      <c r="O31" s="49"/>
      <c r="P31" s="49"/>
      <c r="Q31" s="52">
        <v>4</v>
      </c>
      <c r="R31" s="54">
        <v>505.19</v>
      </c>
      <c r="S31" s="52">
        <v>2020.75</v>
      </c>
    </row>
    <row r="32" spans="1:19">
      <c r="A32" s="58">
        <v>24</v>
      </c>
      <c r="B32" s="48" t="s">
        <v>167</v>
      </c>
      <c r="C32" s="49" t="s">
        <v>214</v>
      </c>
      <c r="D32" s="48" t="s">
        <v>233</v>
      </c>
      <c r="E32" s="49"/>
      <c r="F32" s="49"/>
      <c r="G32" s="49"/>
      <c r="H32" s="75">
        <v>10</v>
      </c>
      <c r="I32" s="76"/>
      <c r="J32" s="49"/>
      <c r="K32" s="49"/>
      <c r="L32" s="49"/>
      <c r="M32" s="49"/>
      <c r="N32" s="49"/>
      <c r="O32" s="49"/>
      <c r="P32" s="49"/>
      <c r="Q32" s="52">
        <v>10</v>
      </c>
      <c r="R32" s="54">
        <v>225.93</v>
      </c>
      <c r="S32" s="52">
        <v>2259.27</v>
      </c>
    </row>
    <row r="33" spans="1:19" ht="31.5">
      <c r="A33" s="58">
        <v>25</v>
      </c>
      <c r="B33" s="48" t="s">
        <v>168</v>
      </c>
      <c r="C33" s="48" t="s">
        <v>251</v>
      </c>
      <c r="D33" s="48" t="s">
        <v>233</v>
      </c>
      <c r="E33" s="49"/>
      <c r="F33" s="49"/>
      <c r="G33" s="49"/>
      <c r="H33" s="75">
        <v>5</v>
      </c>
      <c r="I33" s="76"/>
      <c r="J33" s="49"/>
      <c r="K33" s="49"/>
      <c r="L33" s="49"/>
      <c r="M33" s="49"/>
      <c r="N33" s="49"/>
      <c r="O33" s="49"/>
      <c r="P33" s="49"/>
      <c r="Q33" s="52">
        <v>5</v>
      </c>
      <c r="R33" s="54">
        <v>664.71</v>
      </c>
      <c r="S33" s="52">
        <v>3323.57</v>
      </c>
    </row>
    <row r="34" spans="1:19" ht="31.5">
      <c r="A34" s="59">
        <v>26</v>
      </c>
      <c r="B34" s="60" t="s">
        <v>238</v>
      </c>
      <c r="C34" s="48" t="s">
        <v>249</v>
      </c>
      <c r="D34" s="48" t="s">
        <v>234</v>
      </c>
      <c r="E34" s="49"/>
      <c r="F34" s="49"/>
      <c r="G34" s="49"/>
      <c r="H34" s="75">
        <v>10</v>
      </c>
      <c r="I34" s="76"/>
      <c r="J34" s="49"/>
      <c r="K34" s="49"/>
      <c r="L34" s="49"/>
      <c r="M34" s="49"/>
      <c r="N34" s="49"/>
      <c r="O34" s="49"/>
      <c r="P34" s="49"/>
      <c r="Q34" s="52">
        <v>10</v>
      </c>
      <c r="R34" s="54">
        <v>261.76</v>
      </c>
      <c r="S34" s="52">
        <v>2617.63</v>
      </c>
    </row>
    <row r="35" spans="1:19" ht="31.5">
      <c r="A35" s="59">
        <v>27</v>
      </c>
      <c r="B35" s="60" t="s">
        <v>239</v>
      </c>
      <c r="C35" s="48" t="s">
        <v>249</v>
      </c>
      <c r="D35" s="48" t="s">
        <v>234</v>
      </c>
      <c r="E35" s="49"/>
      <c r="F35" s="49"/>
      <c r="G35" s="49"/>
      <c r="H35" s="75">
        <v>5</v>
      </c>
      <c r="I35" s="76"/>
      <c r="J35" s="49"/>
      <c r="K35" s="49"/>
      <c r="L35" s="49"/>
      <c r="M35" s="49"/>
      <c r="N35" s="49"/>
      <c r="O35" s="49"/>
      <c r="P35" s="49"/>
      <c r="Q35" s="52">
        <v>5</v>
      </c>
      <c r="R35" s="54">
        <v>261.66000000000003</v>
      </c>
      <c r="S35" s="52">
        <v>1308.3</v>
      </c>
    </row>
    <row r="36" spans="1:19" ht="31.5">
      <c r="A36" s="59">
        <v>28</v>
      </c>
      <c r="B36" s="60" t="s">
        <v>240</v>
      </c>
      <c r="C36" s="48" t="s">
        <v>249</v>
      </c>
      <c r="D36" s="48" t="s">
        <v>234</v>
      </c>
      <c r="E36" s="49"/>
      <c r="F36" s="49"/>
      <c r="G36" s="49"/>
      <c r="H36" s="75">
        <v>10</v>
      </c>
      <c r="I36" s="76"/>
      <c r="J36" s="49"/>
      <c r="K36" s="49"/>
      <c r="L36" s="49"/>
      <c r="M36" s="49"/>
      <c r="N36" s="49"/>
      <c r="O36" s="49"/>
      <c r="P36" s="49"/>
      <c r="Q36" s="52">
        <v>10</v>
      </c>
      <c r="R36" s="54">
        <v>251.17</v>
      </c>
      <c r="S36" s="52">
        <v>2511.73</v>
      </c>
    </row>
    <row r="37" spans="1:19" ht="31.5">
      <c r="A37" s="59">
        <v>29</v>
      </c>
      <c r="B37" s="60" t="s">
        <v>241</v>
      </c>
      <c r="C37" s="48" t="s">
        <v>249</v>
      </c>
      <c r="D37" s="48" t="s">
        <v>234</v>
      </c>
      <c r="E37" s="49"/>
      <c r="F37" s="49"/>
      <c r="G37" s="49"/>
      <c r="H37" s="75">
        <v>5</v>
      </c>
      <c r="I37" s="76"/>
      <c r="J37" s="49"/>
      <c r="K37" s="49"/>
      <c r="L37" s="49"/>
      <c r="M37" s="49"/>
      <c r="N37" s="49"/>
      <c r="O37" s="49"/>
      <c r="P37" s="49"/>
      <c r="Q37" s="52">
        <v>5</v>
      </c>
      <c r="R37" s="54">
        <v>598.30999999999995</v>
      </c>
      <c r="S37" s="52">
        <v>2991.53</v>
      </c>
    </row>
    <row r="38" spans="1:19" ht="31.5">
      <c r="A38" s="59">
        <v>30</v>
      </c>
      <c r="B38" s="60" t="s">
        <v>242</v>
      </c>
      <c r="C38" s="48" t="s">
        <v>252</v>
      </c>
      <c r="D38" s="48" t="s">
        <v>234</v>
      </c>
      <c r="E38" s="49"/>
      <c r="F38" s="49"/>
      <c r="G38" s="49"/>
      <c r="H38" s="75">
        <v>5</v>
      </c>
      <c r="I38" s="76"/>
      <c r="J38" s="49"/>
      <c r="K38" s="49"/>
      <c r="L38" s="49"/>
      <c r="M38" s="49"/>
      <c r="N38" s="49"/>
      <c r="O38" s="49"/>
      <c r="P38" s="49"/>
      <c r="Q38" s="52">
        <v>5</v>
      </c>
      <c r="R38" s="54">
        <v>244.61</v>
      </c>
      <c r="S38" s="52">
        <v>1223.03</v>
      </c>
    </row>
    <row r="39" spans="1:19" ht="31.5">
      <c r="A39" s="59">
        <v>31</v>
      </c>
      <c r="B39" s="60" t="s">
        <v>243</v>
      </c>
      <c r="C39" s="48" t="s">
        <v>249</v>
      </c>
      <c r="D39" s="48" t="s">
        <v>235</v>
      </c>
      <c r="E39" s="49"/>
      <c r="F39" s="49"/>
      <c r="G39" s="49"/>
      <c r="H39" s="75">
        <v>5</v>
      </c>
      <c r="I39" s="76"/>
      <c r="J39" s="49"/>
      <c r="K39" s="49"/>
      <c r="L39" s="49"/>
      <c r="M39" s="49"/>
      <c r="N39" s="49"/>
      <c r="O39" s="49"/>
      <c r="P39" s="49"/>
      <c r="Q39" s="52">
        <v>5</v>
      </c>
      <c r="R39" s="54">
        <v>1569.3</v>
      </c>
      <c r="S39" s="52">
        <v>7846.5</v>
      </c>
    </row>
    <row r="40" spans="1:19" ht="31.5">
      <c r="A40" s="59">
        <v>32</v>
      </c>
      <c r="B40" s="60" t="s">
        <v>169</v>
      </c>
      <c r="C40" s="49" t="s">
        <v>215</v>
      </c>
      <c r="D40" s="48" t="s">
        <v>233</v>
      </c>
      <c r="E40" s="49"/>
      <c r="F40" s="49"/>
      <c r="G40" s="49"/>
      <c r="H40" s="75">
        <v>12</v>
      </c>
      <c r="I40" s="76"/>
      <c r="J40" s="49"/>
      <c r="K40" s="49"/>
      <c r="L40" s="49"/>
      <c r="M40" s="49"/>
      <c r="N40" s="49"/>
      <c r="O40" s="49"/>
      <c r="P40" s="49"/>
      <c r="Q40" s="52">
        <v>12</v>
      </c>
      <c r="R40" s="54">
        <v>189.6</v>
      </c>
      <c r="S40" s="52">
        <v>2275.16</v>
      </c>
    </row>
    <row r="41" spans="1:19" ht="31.5">
      <c r="A41" s="59">
        <v>33</v>
      </c>
      <c r="B41" s="60" t="s">
        <v>170</v>
      </c>
      <c r="C41" s="48" t="s">
        <v>216</v>
      </c>
      <c r="D41" s="48" t="s">
        <v>231</v>
      </c>
      <c r="E41" s="49"/>
      <c r="F41" s="49"/>
      <c r="G41" s="49"/>
      <c r="H41" s="75">
        <v>25</v>
      </c>
      <c r="I41" s="76"/>
      <c r="J41" s="49"/>
      <c r="K41" s="49"/>
      <c r="L41" s="49"/>
      <c r="M41" s="49"/>
      <c r="N41" s="49"/>
      <c r="O41" s="49"/>
      <c r="P41" s="49"/>
      <c r="Q41" s="52">
        <v>25</v>
      </c>
      <c r="R41" s="54">
        <v>94.76</v>
      </c>
      <c r="S41" s="52">
        <v>2368.92</v>
      </c>
    </row>
    <row r="42" spans="1:19" ht="31.5">
      <c r="A42" s="59">
        <v>34</v>
      </c>
      <c r="B42" s="60" t="s">
        <v>171</v>
      </c>
      <c r="C42" s="49" t="s">
        <v>217</v>
      </c>
      <c r="D42" s="48" t="s">
        <v>233</v>
      </c>
      <c r="E42" s="49"/>
      <c r="F42" s="49"/>
      <c r="G42" s="49"/>
      <c r="H42" s="75">
        <v>2</v>
      </c>
      <c r="I42" s="76"/>
      <c r="J42" s="49"/>
      <c r="K42" s="49"/>
      <c r="L42" s="49"/>
      <c r="M42" s="49"/>
      <c r="N42" s="49"/>
      <c r="O42" s="49"/>
      <c r="P42" s="49"/>
      <c r="Q42" s="52">
        <v>2</v>
      </c>
      <c r="R42" s="54">
        <v>269.52999999999997</v>
      </c>
      <c r="S42" s="52">
        <v>539.05999999999995</v>
      </c>
    </row>
    <row r="43" spans="1:19" ht="31.5">
      <c r="A43" s="59">
        <v>35</v>
      </c>
      <c r="B43" s="60" t="s">
        <v>244</v>
      </c>
      <c r="C43" s="48" t="s">
        <v>249</v>
      </c>
      <c r="D43" s="48" t="s">
        <v>234</v>
      </c>
      <c r="E43" s="49"/>
      <c r="F43" s="49"/>
      <c r="G43" s="49"/>
      <c r="H43" s="75">
        <v>5</v>
      </c>
      <c r="I43" s="76"/>
      <c r="J43" s="49"/>
      <c r="K43" s="49"/>
      <c r="L43" s="49"/>
      <c r="M43" s="49"/>
      <c r="N43" s="49"/>
      <c r="O43" s="49"/>
      <c r="P43" s="49"/>
      <c r="Q43" s="52">
        <v>5</v>
      </c>
      <c r="R43" s="54">
        <v>248.5</v>
      </c>
      <c r="S43" s="52">
        <v>1242.5</v>
      </c>
    </row>
    <row r="44" spans="1:19">
      <c r="A44" s="59">
        <v>36</v>
      </c>
      <c r="B44" s="60" t="s">
        <v>172</v>
      </c>
      <c r="C44" s="49" t="s">
        <v>218</v>
      </c>
      <c r="D44" s="48" t="s">
        <v>233</v>
      </c>
      <c r="E44" s="49"/>
      <c r="F44" s="49"/>
      <c r="G44" s="49"/>
      <c r="H44" s="75">
        <v>5</v>
      </c>
      <c r="I44" s="76"/>
      <c r="J44" s="49"/>
      <c r="K44" s="49"/>
      <c r="L44" s="49"/>
      <c r="M44" s="49"/>
      <c r="N44" s="49"/>
      <c r="O44" s="49"/>
      <c r="P44" s="49"/>
      <c r="Q44" s="52">
        <v>5</v>
      </c>
      <c r="R44" s="54">
        <v>224.48</v>
      </c>
      <c r="S44" s="52">
        <v>1122.3800000000001</v>
      </c>
    </row>
    <row r="45" spans="1:19">
      <c r="A45" s="59">
        <v>37</v>
      </c>
      <c r="B45" s="60" t="s">
        <v>173</v>
      </c>
      <c r="C45" s="49" t="s">
        <v>219</v>
      </c>
      <c r="D45" s="48" t="s">
        <v>233</v>
      </c>
      <c r="E45" s="49"/>
      <c r="F45" s="49"/>
      <c r="G45" s="49"/>
      <c r="H45" s="75">
        <v>2</v>
      </c>
      <c r="I45" s="76"/>
      <c r="J45" s="49"/>
      <c r="K45" s="49"/>
      <c r="L45" s="49"/>
      <c r="M45" s="49"/>
      <c r="N45" s="49"/>
      <c r="O45" s="49"/>
      <c r="P45" s="49"/>
      <c r="Q45" s="52">
        <v>2</v>
      </c>
      <c r="R45" s="54">
        <v>285.38</v>
      </c>
      <c r="S45" s="52">
        <v>570.76</v>
      </c>
    </row>
    <row r="46" spans="1:19" ht="31.5">
      <c r="A46" s="59">
        <v>38</v>
      </c>
      <c r="B46" s="60" t="s">
        <v>174</v>
      </c>
      <c r="C46" s="48" t="s">
        <v>253</v>
      </c>
      <c r="D46" s="48" t="s">
        <v>233</v>
      </c>
      <c r="E46" s="49"/>
      <c r="F46" s="49"/>
      <c r="G46" s="49"/>
      <c r="H46" s="75">
        <v>1</v>
      </c>
      <c r="I46" s="76"/>
      <c r="J46" s="49"/>
      <c r="K46" s="49"/>
      <c r="L46" s="49"/>
      <c r="M46" s="49"/>
      <c r="N46" s="49"/>
      <c r="O46" s="49"/>
      <c r="P46" s="49"/>
      <c r="Q46" s="52">
        <v>1</v>
      </c>
      <c r="R46" s="54">
        <v>549.05999999999995</v>
      </c>
      <c r="S46" s="52">
        <v>549.05999999999995</v>
      </c>
    </row>
    <row r="47" spans="1:19" ht="31.5">
      <c r="A47" s="58">
        <v>39</v>
      </c>
      <c r="B47" s="48" t="s">
        <v>175</v>
      </c>
      <c r="C47" s="48" t="s">
        <v>254</v>
      </c>
      <c r="D47" s="48" t="s">
        <v>233</v>
      </c>
      <c r="E47" s="49"/>
      <c r="F47" s="49"/>
      <c r="G47" s="49"/>
      <c r="H47" s="75">
        <v>0.05</v>
      </c>
      <c r="I47" s="76"/>
      <c r="J47" s="49"/>
      <c r="K47" s="49"/>
      <c r="L47" s="49"/>
      <c r="M47" s="49"/>
      <c r="N47" s="49"/>
      <c r="O47" s="49"/>
      <c r="P47" s="49"/>
      <c r="Q47" s="52">
        <v>0.05</v>
      </c>
      <c r="R47" s="54">
        <v>4654.92</v>
      </c>
      <c r="S47" s="52">
        <v>232.75</v>
      </c>
    </row>
    <row r="48" spans="1:19" ht="31.5">
      <c r="A48" s="58">
        <v>40</v>
      </c>
      <c r="B48" s="48" t="s">
        <v>176</v>
      </c>
      <c r="C48" s="48" t="s">
        <v>255</v>
      </c>
      <c r="D48" s="48" t="s">
        <v>233</v>
      </c>
      <c r="E48" s="49"/>
      <c r="F48" s="49"/>
      <c r="G48" s="49"/>
      <c r="H48" s="75">
        <v>0.05</v>
      </c>
      <c r="I48" s="76"/>
      <c r="J48" s="49"/>
      <c r="K48" s="49"/>
      <c r="L48" s="49"/>
      <c r="M48" s="49"/>
      <c r="N48" s="49"/>
      <c r="O48" s="49"/>
      <c r="P48" s="49"/>
      <c r="Q48" s="52">
        <v>0.05</v>
      </c>
      <c r="R48" s="54">
        <v>5319.77</v>
      </c>
      <c r="S48" s="52">
        <v>265.99</v>
      </c>
    </row>
    <row r="49" spans="1:19" ht="31.5">
      <c r="A49" s="58">
        <v>41</v>
      </c>
      <c r="B49" s="48" t="s">
        <v>177</v>
      </c>
      <c r="C49" s="48" t="s">
        <v>256</v>
      </c>
      <c r="D49" s="48" t="s">
        <v>233</v>
      </c>
      <c r="E49" s="49"/>
      <c r="F49" s="49"/>
      <c r="G49" s="49"/>
      <c r="H49" s="75">
        <v>0.05</v>
      </c>
      <c r="I49" s="76"/>
      <c r="J49" s="49"/>
      <c r="K49" s="49"/>
      <c r="L49" s="49"/>
      <c r="M49" s="49"/>
      <c r="N49" s="49"/>
      <c r="O49" s="49"/>
      <c r="P49" s="49"/>
      <c r="Q49" s="52">
        <v>0.05</v>
      </c>
      <c r="R49" s="54">
        <v>70037.58</v>
      </c>
      <c r="S49" s="52">
        <v>3501.88</v>
      </c>
    </row>
    <row r="50" spans="1:19" ht="31.5">
      <c r="A50" s="58">
        <v>42</v>
      </c>
      <c r="B50" s="48" t="s">
        <v>178</v>
      </c>
      <c r="C50" s="48" t="s">
        <v>257</v>
      </c>
      <c r="D50" s="48" t="s">
        <v>233</v>
      </c>
      <c r="E50" s="49"/>
      <c r="F50" s="49"/>
      <c r="G50" s="49"/>
      <c r="H50" s="75">
        <v>0.05</v>
      </c>
      <c r="I50" s="76"/>
      <c r="J50" s="49"/>
      <c r="K50" s="49"/>
      <c r="L50" s="49"/>
      <c r="M50" s="49"/>
      <c r="N50" s="49"/>
      <c r="O50" s="49"/>
      <c r="P50" s="49"/>
      <c r="Q50" s="52">
        <v>0.05</v>
      </c>
      <c r="R50" s="54">
        <v>4920.67</v>
      </c>
      <c r="S50" s="52">
        <v>246.03</v>
      </c>
    </row>
    <row r="51" spans="1:19">
      <c r="A51" s="58">
        <v>43</v>
      </c>
      <c r="B51" s="48" t="s">
        <v>179</v>
      </c>
      <c r="C51" s="49" t="s">
        <v>220</v>
      </c>
      <c r="D51" s="48" t="s">
        <v>233</v>
      </c>
      <c r="E51" s="49"/>
      <c r="F51" s="49"/>
      <c r="G51" s="49"/>
      <c r="H51" s="75">
        <v>0.25</v>
      </c>
      <c r="I51" s="76"/>
      <c r="J51" s="49"/>
      <c r="K51" s="49"/>
      <c r="L51" s="49"/>
      <c r="M51" s="49"/>
      <c r="N51" s="49"/>
      <c r="O51" s="49"/>
      <c r="P51" s="49"/>
      <c r="Q51" s="52">
        <v>0.25</v>
      </c>
      <c r="R51" s="54">
        <v>255.15</v>
      </c>
      <c r="S51" s="52">
        <v>63.79</v>
      </c>
    </row>
    <row r="52" spans="1:19">
      <c r="A52" s="58">
        <v>44</v>
      </c>
      <c r="B52" s="48" t="s">
        <v>180</v>
      </c>
      <c r="C52" s="49" t="s">
        <v>221</v>
      </c>
      <c r="D52" s="48" t="s">
        <v>233</v>
      </c>
      <c r="E52" s="49"/>
      <c r="F52" s="49"/>
      <c r="G52" s="49"/>
      <c r="H52" s="75">
        <v>0.25</v>
      </c>
      <c r="I52" s="76"/>
      <c r="J52" s="49"/>
      <c r="K52" s="49"/>
      <c r="L52" s="49"/>
      <c r="M52" s="49"/>
      <c r="N52" s="49"/>
      <c r="O52" s="49"/>
      <c r="P52" s="49"/>
      <c r="Q52" s="52">
        <v>0.25</v>
      </c>
      <c r="R52" s="54">
        <v>251.29</v>
      </c>
      <c r="S52" s="52">
        <v>62.82</v>
      </c>
    </row>
    <row r="53" spans="1:19" ht="31.5">
      <c r="A53" s="58">
        <v>45</v>
      </c>
      <c r="B53" s="48" t="s">
        <v>181</v>
      </c>
      <c r="C53" s="48" t="s">
        <v>258</v>
      </c>
      <c r="D53" s="48" t="s">
        <v>234</v>
      </c>
      <c r="E53" s="49"/>
      <c r="F53" s="49"/>
      <c r="G53" s="49"/>
      <c r="H53" s="75">
        <v>25</v>
      </c>
      <c r="I53" s="76"/>
      <c r="J53" s="49"/>
      <c r="K53" s="49"/>
      <c r="L53" s="49"/>
      <c r="M53" s="49"/>
      <c r="N53" s="49"/>
      <c r="O53" s="49"/>
      <c r="P53" s="49"/>
      <c r="Q53" s="52">
        <v>25</v>
      </c>
      <c r="R53" s="54">
        <v>193.8</v>
      </c>
      <c r="S53" s="52">
        <v>4844.9799999999996</v>
      </c>
    </row>
    <row r="54" spans="1:19">
      <c r="A54" s="58">
        <v>46</v>
      </c>
      <c r="B54" s="48" t="s">
        <v>182</v>
      </c>
      <c r="C54" s="49" t="s">
        <v>222</v>
      </c>
      <c r="D54" s="48" t="s">
        <v>233</v>
      </c>
      <c r="E54" s="49"/>
      <c r="F54" s="49"/>
      <c r="G54" s="49"/>
      <c r="H54" s="75">
        <v>2</v>
      </c>
      <c r="I54" s="76"/>
      <c r="J54" s="49"/>
      <c r="K54" s="49"/>
      <c r="L54" s="49"/>
      <c r="M54" s="49"/>
      <c r="N54" s="49"/>
      <c r="O54" s="49"/>
      <c r="P54" s="49"/>
      <c r="Q54" s="52">
        <v>2</v>
      </c>
      <c r="R54" s="54">
        <v>436.13</v>
      </c>
      <c r="S54" s="52">
        <v>872.26</v>
      </c>
    </row>
    <row r="55" spans="1:19" ht="31.5">
      <c r="A55" s="58">
        <v>47</v>
      </c>
      <c r="B55" s="48" t="s">
        <v>183</v>
      </c>
      <c r="C55" s="49" t="s">
        <v>223</v>
      </c>
      <c r="D55" s="48" t="s">
        <v>233</v>
      </c>
      <c r="E55" s="49"/>
      <c r="F55" s="49"/>
      <c r="G55" s="49"/>
      <c r="H55" s="75">
        <v>10</v>
      </c>
      <c r="I55" s="76"/>
      <c r="J55" s="49"/>
      <c r="K55" s="49"/>
      <c r="L55" s="49"/>
      <c r="M55" s="49"/>
      <c r="N55" s="49"/>
      <c r="O55" s="49"/>
      <c r="P55" s="49"/>
      <c r="Q55" s="52">
        <v>10</v>
      </c>
      <c r="R55" s="54">
        <v>138.21</v>
      </c>
      <c r="S55" s="52">
        <v>1382.1</v>
      </c>
    </row>
    <row r="56" spans="1:19" ht="31.5">
      <c r="A56" s="59">
        <v>48</v>
      </c>
      <c r="B56" s="60" t="s">
        <v>184</v>
      </c>
      <c r="C56" s="48" t="s">
        <v>259</v>
      </c>
      <c r="D56" s="48" t="s">
        <v>231</v>
      </c>
      <c r="E56" s="49"/>
      <c r="F56" s="49"/>
      <c r="G56" s="49"/>
      <c r="H56" s="75">
        <v>25</v>
      </c>
      <c r="I56" s="76"/>
      <c r="J56" s="49"/>
      <c r="K56" s="49"/>
      <c r="L56" s="49"/>
      <c r="M56" s="49"/>
      <c r="N56" s="49"/>
      <c r="O56" s="49"/>
      <c r="P56" s="49"/>
      <c r="Q56" s="52">
        <v>25</v>
      </c>
      <c r="R56" s="54">
        <v>366.99</v>
      </c>
      <c r="S56" s="52">
        <v>9174.75</v>
      </c>
    </row>
    <row r="57" spans="1:19" ht="31.5">
      <c r="A57" s="59">
        <v>49</v>
      </c>
      <c r="B57" s="60" t="s">
        <v>185</v>
      </c>
      <c r="C57" s="48" t="s">
        <v>259</v>
      </c>
      <c r="D57" s="48" t="s">
        <v>231</v>
      </c>
      <c r="E57" s="49"/>
      <c r="F57" s="49"/>
      <c r="G57" s="49"/>
      <c r="H57" s="75">
        <v>25</v>
      </c>
      <c r="I57" s="76"/>
      <c r="J57" s="49"/>
      <c r="K57" s="49"/>
      <c r="L57" s="49"/>
      <c r="M57" s="49"/>
      <c r="N57" s="49"/>
      <c r="O57" s="49"/>
      <c r="P57" s="49"/>
      <c r="Q57" s="52">
        <v>25</v>
      </c>
      <c r="R57" s="54">
        <v>362.86</v>
      </c>
      <c r="S57" s="52">
        <v>9071.58</v>
      </c>
    </row>
    <row r="58" spans="1:19">
      <c r="A58" s="59">
        <v>50</v>
      </c>
      <c r="B58" s="60" t="s">
        <v>186</v>
      </c>
      <c r="C58" s="49" t="s">
        <v>224</v>
      </c>
      <c r="D58" s="48" t="s">
        <v>233</v>
      </c>
      <c r="E58" s="49"/>
      <c r="F58" s="49"/>
      <c r="G58" s="49"/>
      <c r="H58" s="75">
        <v>50</v>
      </c>
      <c r="I58" s="76"/>
      <c r="J58" s="49"/>
      <c r="K58" s="49"/>
      <c r="L58" s="49"/>
      <c r="M58" s="49"/>
      <c r="N58" s="49"/>
      <c r="O58" s="49"/>
      <c r="P58" s="49"/>
      <c r="Q58" s="52">
        <v>50</v>
      </c>
      <c r="R58" s="54">
        <v>184.61</v>
      </c>
      <c r="S58" s="52">
        <v>9230.5</v>
      </c>
    </row>
    <row r="59" spans="1:19" ht="31.5">
      <c r="A59" s="59">
        <v>51</v>
      </c>
      <c r="B59" s="60" t="s">
        <v>245</v>
      </c>
      <c r="C59" s="48" t="s">
        <v>249</v>
      </c>
      <c r="D59" s="48" t="s">
        <v>234</v>
      </c>
      <c r="E59" s="49"/>
      <c r="F59" s="49"/>
      <c r="G59" s="49"/>
      <c r="H59" s="75">
        <v>5</v>
      </c>
      <c r="I59" s="76"/>
      <c r="J59" s="49"/>
      <c r="K59" s="49"/>
      <c r="L59" s="49"/>
      <c r="M59" s="49"/>
      <c r="N59" s="49"/>
      <c r="O59" s="49"/>
      <c r="P59" s="49"/>
      <c r="Q59" s="52">
        <v>5</v>
      </c>
      <c r="R59" s="54">
        <v>598.33000000000004</v>
      </c>
      <c r="S59" s="52">
        <v>2991.67</v>
      </c>
    </row>
    <row r="60" spans="1:19" ht="31.5">
      <c r="A60" s="59">
        <v>52</v>
      </c>
      <c r="B60" s="60" t="s">
        <v>187</v>
      </c>
      <c r="C60" s="49" t="s">
        <v>225</v>
      </c>
      <c r="D60" s="48" t="s">
        <v>233</v>
      </c>
      <c r="E60" s="49"/>
      <c r="F60" s="49"/>
      <c r="G60" s="49"/>
      <c r="H60" s="75">
        <v>10</v>
      </c>
      <c r="I60" s="76"/>
      <c r="J60" s="49"/>
      <c r="K60" s="49"/>
      <c r="L60" s="49"/>
      <c r="M60" s="49"/>
      <c r="N60" s="49"/>
      <c r="O60" s="49"/>
      <c r="P60" s="49"/>
      <c r="Q60" s="52">
        <v>10</v>
      </c>
      <c r="R60" s="54">
        <v>273.77</v>
      </c>
      <c r="S60" s="52">
        <v>2737.73</v>
      </c>
    </row>
    <row r="61" spans="1:19">
      <c r="A61" s="59">
        <v>53</v>
      </c>
      <c r="B61" s="60" t="s">
        <v>188</v>
      </c>
      <c r="C61" s="49" t="s">
        <v>226</v>
      </c>
      <c r="D61" s="48" t="s">
        <v>233</v>
      </c>
      <c r="E61" s="49"/>
      <c r="F61" s="49"/>
      <c r="G61" s="49"/>
      <c r="H61" s="75">
        <v>2</v>
      </c>
      <c r="I61" s="76"/>
      <c r="J61" s="49"/>
      <c r="K61" s="49"/>
      <c r="L61" s="49"/>
      <c r="M61" s="49"/>
      <c r="N61" s="49"/>
      <c r="O61" s="49"/>
      <c r="P61" s="49"/>
      <c r="Q61" s="52">
        <v>2</v>
      </c>
      <c r="R61" s="54">
        <v>502.55</v>
      </c>
      <c r="S61" s="52">
        <v>1005.09</v>
      </c>
    </row>
    <row r="62" spans="1:19">
      <c r="A62" s="59">
        <v>54</v>
      </c>
      <c r="B62" s="60" t="s">
        <v>189</v>
      </c>
      <c r="C62" s="49" t="s">
        <v>227</v>
      </c>
      <c r="D62" s="48" t="s">
        <v>233</v>
      </c>
      <c r="E62" s="49"/>
      <c r="F62" s="49"/>
      <c r="G62" s="49"/>
      <c r="H62" s="75">
        <v>200</v>
      </c>
      <c r="I62" s="76"/>
      <c r="J62" s="49"/>
      <c r="K62" s="49"/>
      <c r="L62" s="49"/>
      <c r="M62" s="49"/>
      <c r="N62" s="49"/>
      <c r="O62" s="49"/>
      <c r="P62" s="49"/>
      <c r="Q62" s="52">
        <v>200</v>
      </c>
      <c r="R62" s="54">
        <v>368.3</v>
      </c>
      <c r="S62" s="52">
        <v>73660.03</v>
      </c>
    </row>
    <row r="63" spans="1:19" ht="31.5">
      <c r="A63" s="59">
        <v>55</v>
      </c>
      <c r="B63" s="60" t="s">
        <v>246</v>
      </c>
      <c r="C63" s="48" t="s">
        <v>249</v>
      </c>
      <c r="D63" s="48" t="s">
        <v>234</v>
      </c>
      <c r="E63" s="49"/>
      <c r="F63" s="49"/>
      <c r="G63" s="49"/>
      <c r="H63" s="75">
        <v>10</v>
      </c>
      <c r="I63" s="76"/>
      <c r="J63" s="49"/>
      <c r="K63" s="49"/>
      <c r="L63" s="49"/>
      <c r="M63" s="49"/>
      <c r="N63" s="49"/>
      <c r="O63" s="49"/>
      <c r="P63" s="49"/>
      <c r="Q63" s="52">
        <v>10</v>
      </c>
      <c r="R63" s="54">
        <v>404.23</v>
      </c>
      <c r="S63" s="52">
        <v>4042.27</v>
      </c>
    </row>
    <row r="64" spans="1:19" ht="31.5">
      <c r="A64" s="59">
        <v>56</v>
      </c>
      <c r="B64" s="60" t="s">
        <v>247</v>
      </c>
      <c r="C64" s="48" t="s">
        <v>249</v>
      </c>
      <c r="D64" s="48" t="s">
        <v>234</v>
      </c>
      <c r="E64" s="49"/>
      <c r="F64" s="49"/>
      <c r="G64" s="49"/>
      <c r="H64" s="75">
        <v>2</v>
      </c>
      <c r="I64" s="76"/>
      <c r="J64" s="49"/>
      <c r="K64" s="49"/>
      <c r="L64" s="49"/>
      <c r="M64" s="49"/>
      <c r="N64" s="49"/>
      <c r="O64" s="49"/>
      <c r="P64" s="49"/>
      <c r="Q64" s="52">
        <v>2</v>
      </c>
      <c r="R64" s="54">
        <v>1401.68</v>
      </c>
      <c r="S64" s="52">
        <v>2803.36</v>
      </c>
    </row>
    <row r="65" spans="1:23">
      <c r="A65" s="59">
        <v>57</v>
      </c>
      <c r="B65" s="60" t="s">
        <v>190</v>
      </c>
      <c r="C65" s="49" t="s">
        <v>228</v>
      </c>
      <c r="D65" s="48" t="s">
        <v>233</v>
      </c>
      <c r="E65" s="49"/>
      <c r="F65" s="49"/>
      <c r="G65" s="49"/>
      <c r="H65" s="75">
        <v>40</v>
      </c>
      <c r="I65" s="76"/>
      <c r="J65" s="49">
        <v>40</v>
      </c>
      <c r="K65" s="49"/>
      <c r="L65" s="49"/>
      <c r="M65" s="49"/>
      <c r="N65" s="49">
        <v>40</v>
      </c>
      <c r="O65" s="49"/>
      <c r="P65" s="49"/>
      <c r="Q65" s="52">
        <v>120</v>
      </c>
      <c r="R65" s="54">
        <v>139.6</v>
      </c>
      <c r="S65" s="52">
        <v>16751.599999999999</v>
      </c>
    </row>
    <row r="66" spans="1:23" ht="31.5">
      <c r="A66" s="58">
        <v>58</v>
      </c>
      <c r="B66" s="48" t="s">
        <v>191</v>
      </c>
      <c r="C66" s="49" t="s">
        <v>229</v>
      </c>
      <c r="D66" s="48" t="s">
        <v>233</v>
      </c>
      <c r="E66" s="49"/>
      <c r="F66" s="49"/>
      <c r="G66" s="49"/>
      <c r="H66" s="75">
        <v>5</v>
      </c>
      <c r="I66" s="76"/>
      <c r="J66" s="49"/>
      <c r="K66" s="49"/>
      <c r="L66" s="49"/>
      <c r="M66" s="49"/>
      <c r="N66" s="49"/>
      <c r="O66" s="49"/>
      <c r="P66" s="49"/>
      <c r="Q66" s="52">
        <v>5</v>
      </c>
      <c r="R66" s="54">
        <v>506.61</v>
      </c>
      <c r="S66" s="52">
        <v>2533.0500000000002</v>
      </c>
    </row>
    <row r="67" spans="1:23">
      <c r="A67" s="58">
        <v>59</v>
      </c>
      <c r="B67" s="48" t="s">
        <v>192</v>
      </c>
      <c r="C67" s="49" t="s">
        <v>230</v>
      </c>
      <c r="D67" s="48" t="s">
        <v>233</v>
      </c>
      <c r="E67" s="49"/>
      <c r="F67" s="49"/>
      <c r="G67" s="49"/>
      <c r="H67" s="75"/>
      <c r="I67" s="76"/>
      <c r="J67" s="49">
        <v>1</v>
      </c>
      <c r="K67" s="49"/>
      <c r="L67" s="49"/>
      <c r="M67" s="49"/>
      <c r="N67" s="49"/>
      <c r="O67" s="49"/>
      <c r="P67" s="49"/>
      <c r="Q67" s="52">
        <v>1</v>
      </c>
      <c r="R67" s="54">
        <v>52.12</v>
      </c>
      <c r="S67" s="52">
        <v>52.12</v>
      </c>
    </row>
    <row r="68" spans="1:23">
      <c r="A68" s="61" t="s">
        <v>0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46">
        <f>SUM(S9:S67)</f>
        <v>367559.34999999992</v>
      </c>
      <c r="T68" s="6" t="e">
        <f>SUM(#REF!)</f>
        <v>#REF!</v>
      </c>
      <c r="U68" s="6" t="e">
        <f>T68-S68</f>
        <v>#REF!</v>
      </c>
      <c r="W68" s="6" t="e">
        <f>SUM(#REF!)</f>
        <v>#REF!</v>
      </c>
    </row>
    <row r="69" spans="1:23">
      <c r="A69" s="61" t="s">
        <v>237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61"/>
      <c r="R69" s="61"/>
      <c r="S69" s="11">
        <v>56068.37</v>
      </c>
    </row>
    <row r="70" spans="1:23">
      <c r="A70" s="62" t="s">
        <v>23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</row>
    <row r="71" spans="1:23">
      <c r="A71" s="7"/>
      <c r="B71" s="7"/>
      <c r="C71" s="4"/>
      <c r="D71" s="3"/>
    </row>
    <row r="72" spans="1:23" ht="24" customHeight="1">
      <c r="A72" s="63" t="s">
        <v>21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</row>
    <row r="73" spans="1:23">
      <c r="A73" s="56"/>
      <c r="B73" s="63" t="s">
        <v>24</v>
      </c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</row>
    <row r="74" spans="1:23" ht="18.75" customHeight="1">
      <c r="A74" s="65" t="s">
        <v>20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</row>
    <row r="75" spans="1:23">
      <c r="A75" s="64" t="s">
        <v>137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</row>
    <row r="77" spans="1:23">
      <c r="A77" s="1"/>
      <c r="B77" s="12" t="s">
        <v>18</v>
      </c>
      <c r="C77" s="1"/>
      <c r="D77" s="5"/>
      <c r="F77" s="10"/>
      <c r="G77" s="1"/>
      <c r="I77" s="10"/>
      <c r="J77" s="1"/>
      <c r="L77" s="13" t="s">
        <v>19</v>
      </c>
      <c r="M77" s="1"/>
    </row>
    <row r="78" spans="1:23">
      <c r="A78" s="1"/>
      <c r="C78" s="3"/>
      <c r="D78" s="1"/>
      <c r="F78" s="8"/>
      <c r="G78" s="3"/>
      <c r="I78" s="8"/>
      <c r="J78" s="3"/>
      <c r="L78" s="3" t="s">
        <v>16</v>
      </c>
      <c r="M78" s="3"/>
    </row>
    <row r="79" spans="1:23">
      <c r="A79" s="1"/>
      <c r="B79" s="3" t="s">
        <v>30</v>
      </c>
      <c r="C79" s="3"/>
      <c r="D79" s="9"/>
      <c r="F79" s="3"/>
      <c r="G79" s="3"/>
      <c r="I79" s="3"/>
      <c r="J79" s="3"/>
      <c r="L79" s="3" t="s">
        <v>236</v>
      </c>
      <c r="M79" s="3"/>
    </row>
    <row r="80" spans="1:23">
      <c r="C80" s="3"/>
      <c r="D80" s="1"/>
      <c r="F80" s="3"/>
      <c r="G80" s="3"/>
      <c r="I80" s="3"/>
      <c r="J80" s="3"/>
      <c r="M80" s="3"/>
    </row>
    <row r="81" spans="2:17" ht="54.75" customHeight="1">
      <c r="B81" s="3"/>
      <c r="C81" s="3"/>
      <c r="D81" s="3"/>
      <c r="F81" s="3"/>
      <c r="G81" s="3"/>
      <c r="I81" s="3"/>
      <c r="J81" s="3"/>
      <c r="L81" s="3"/>
      <c r="M81" s="3"/>
    </row>
    <row r="82" spans="2:17">
      <c r="B82" s="3"/>
      <c r="C82" s="3"/>
      <c r="D82" s="1"/>
      <c r="F82" s="4"/>
      <c r="G82" s="3"/>
      <c r="I82" s="4"/>
      <c r="J82" s="3"/>
      <c r="L82" s="4"/>
      <c r="M82" s="3"/>
    </row>
    <row r="83" spans="2:17">
      <c r="B83" s="14"/>
      <c r="C83" s="15"/>
      <c r="D83" s="16"/>
      <c r="E83"/>
      <c r="F83" s="17"/>
      <c r="G83" s="15"/>
      <c r="H83"/>
      <c r="I83" s="17"/>
      <c r="J83" s="15"/>
      <c r="K83"/>
      <c r="L83" s="17"/>
      <c r="M83" s="15"/>
      <c r="N83"/>
      <c r="O83"/>
      <c r="P83"/>
      <c r="Q83"/>
    </row>
  </sheetData>
  <mergeCells count="81">
    <mergeCell ref="H14:I14"/>
    <mergeCell ref="H20:I20"/>
    <mergeCell ref="H21:I21"/>
    <mergeCell ref="H22:I22"/>
    <mergeCell ref="H17:I17"/>
    <mergeCell ref="H16:I16"/>
    <mergeCell ref="H15:I15"/>
    <mergeCell ref="H18:I18"/>
    <mergeCell ref="H19:I19"/>
    <mergeCell ref="H34:I34"/>
    <mergeCell ref="H35:I35"/>
    <mergeCell ref="H36:I36"/>
    <mergeCell ref="H37:I37"/>
    <mergeCell ref="H38:I38"/>
    <mergeCell ref="H23:I23"/>
    <mergeCell ref="H24:I24"/>
    <mergeCell ref="H25:I25"/>
    <mergeCell ref="H32:I32"/>
    <mergeCell ref="H33:I33"/>
    <mergeCell ref="H26:I26"/>
    <mergeCell ref="H27:I27"/>
    <mergeCell ref="H28:I28"/>
    <mergeCell ref="H31:I31"/>
    <mergeCell ref="H30:I30"/>
    <mergeCell ref="H29:I29"/>
    <mergeCell ref="H64:I64"/>
    <mergeCell ref="H39:I39"/>
    <mergeCell ref="H40:I40"/>
    <mergeCell ref="H41:I41"/>
    <mergeCell ref="H42:I42"/>
    <mergeCell ref="H43:I43"/>
    <mergeCell ref="H47:I47"/>
    <mergeCell ref="H46:I46"/>
    <mergeCell ref="H45:I45"/>
    <mergeCell ref="H44:I44"/>
    <mergeCell ref="H48:I48"/>
    <mergeCell ref="H49:I49"/>
    <mergeCell ref="H50:I50"/>
    <mergeCell ref="H65:I65"/>
    <mergeCell ref="H66:I66"/>
    <mergeCell ref="H67:I67"/>
    <mergeCell ref="H54:I54"/>
    <mergeCell ref="H51:I51"/>
    <mergeCell ref="H52:I52"/>
    <mergeCell ref="H53:I53"/>
    <mergeCell ref="H55:I55"/>
    <mergeCell ref="H56:I56"/>
    <mergeCell ref="H57:I57"/>
    <mergeCell ref="H60:I60"/>
    <mergeCell ref="H61:I61"/>
    <mergeCell ref="H62:I62"/>
    <mergeCell ref="H59:I59"/>
    <mergeCell ref="H58:I58"/>
    <mergeCell ref="H63:I63"/>
    <mergeCell ref="H9:I9"/>
    <mergeCell ref="H10:I10"/>
    <mergeCell ref="H11:I11"/>
    <mergeCell ref="H12:I12"/>
    <mergeCell ref="H13:I13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  <mergeCell ref="H8:I8"/>
    <mergeCell ref="A68:R68"/>
    <mergeCell ref="A69:R69"/>
    <mergeCell ref="A70:S70"/>
    <mergeCell ref="A72:S72"/>
    <mergeCell ref="A75:S75"/>
    <mergeCell ref="B73:S73"/>
    <mergeCell ref="A74:S74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N377"/>
  <sheetViews>
    <sheetView topLeftCell="A13" workbookViewId="0">
      <selection activeCell="C18" sqref="C18"/>
    </sheetView>
  </sheetViews>
  <sheetFormatPr defaultRowHeight="15"/>
  <cols>
    <col min="2" max="2" width="42.28515625" customWidth="1"/>
    <col min="3" max="3" width="16.5703125" customWidth="1"/>
    <col min="4" max="4" width="20.7109375" style="31" customWidth="1"/>
    <col min="5" max="5" width="20.28515625" style="45" customWidth="1"/>
    <col min="6" max="6" width="18.28515625" customWidth="1"/>
    <col min="7" max="7" width="18.85546875" style="45" customWidth="1"/>
    <col min="8" max="8" width="18.85546875" customWidth="1"/>
    <col min="9" max="9" width="20.28515625" style="45" customWidth="1"/>
    <col min="11" max="11" width="15.42578125" customWidth="1"/>
    <col min="12" max="12" width="9.140625" customWidth="1"/>
    <col min="13" max="13" width="11.5703125" customWidth="1"/>
    <col min="14" max="14" width="13.7109375" customWidth="1"/>
  </cols>
  <sheetData>
    <row r="2" spans="2:14" ht="15.75">
      <c r="C2" s="29"/>
      <c r="D2" s="72" t="s">
        <v>138</v>
      </c>
      <c r="E2" s="72"/>
      <c r="F2" s="72" t="s">
        <v>139</v>
      </c>
      <c r="G2" s="72"/>
      <c r="H2" s="72" t="s">
        <v>139</v>
      </c>
      <c r="I2" s="72"/>
    </row>
    <row r="3" spans="2:14" ht="31.5">
      <c r="B3" s="30" t="s">
        <v>140</v>
      </c>
      <c r="C3" s="30" t="s">
        <v>141</v>
      </c>
      <c r="D3" s="30" t="s">
        <v>142</v>
      </c>
      <c r="E3" s="30" t="s">
        <v>143</v>
      </c>
      <c r="F3" s="30" t="s">
        <v>142</v>
      </c>
      <c r="G3" s="30" t="s">
        <v>143</v>
      </c>
      <c r="H3" s="30" t="s">
        <v>142</v>
      </c>
      <c r="I3" s="30" t="s">
        <v>143</v>
      </c>
      <c r="J3" s="31"/>
    </row>
    <row r="4" spans="2:14" ht="15.75">
      <c r="B4" s="21" t="s">
        <v>31</v>
      </c>
      <c r="C4" s="26">
        <v>30</v>
      </c>
      <c r="D4" s="28">
        <v>233.7</v>
      </c>
      <c r="E4" s="32">
        <f>C4*D4</f>
        <v>7011</v>
      </c>
      <c r="F4" s="33">
        <f>G4/C4</f>
        <v>233.69833333333332</v>
      </c>
      <c r="G4" s="33">
        <v>7010.95</v>
      </c>
      <c r="H4" s="33">
        <f>I4/C4</f>
        <v>233.69666666666666</v>
      </c>
      <c r="I4" s="33">
        <v>7010.9</v>
      </c>
      <c r="J4" s="31"/>
      <c r="K4" s="28">
        <f>(D4+F4+H4)/3</f>
        <v>233.69833333333335</v>
      </c>
      <c r="L4">
        <v>233.7</v>
      </c>
      <c r="M4" s="27">
        <f>K4*C4</f>
        <v>7010.9500000000007</v>
      </c>
      <c r="N4">
        <v>7010.95</v>
      </c>
    </row>
    <row r="5" spans="2:14" ht="15.75">
      <c r="B5" s="22" t="s">
        <v>32</v>
      </c>
      <c r="C5" s="26">
        <v>20</v>
      </c>
      <c r="D5" s="28">
        <v>28.5</v>
      </c>
      <c r="E5" s="32">
        <f t="shared" ref="E5:E68" si="0">C5*D5</f>
        <v>570</v>
      </c>
      <c r="F5" s="33">
        <f>G5/C5</f>
        <v>28.491000000000003</v>
      </c>
      <c r="G5" s="33">
        <v>569.82000000000005</v>
      </c>
      <c r="H5" s="33">
        <f t="shared" ref="H5:H68" si="1">I5/C5</f>
        <v>28.472500000000004</v>
      </c>
      <c r="I5" s="33">
        <v>569.45000000000005</v>
      </c>
      <c r="J5" s="31"/>
      <c r="K5" s="28">
        <f t="shared" ref="K5:K68" si="2">(D5+F5+H5)/3</f>
        <v>28.487833333333338</v>
      </c>
      <c r="L5">
        <v>28.49</v>
      </c>
      <c r="M5" s="27">
        <f t="shared" ref="M5:M68" si="3">K5*C5</f>
        <v>569.75666666666677</v>
      </c>
      <c r="N5">
        <v>569.76</v>
      </c>
    </row>
    <row r="6" spans="2:14" ht="15.75">
      <c r="B6" s="22" t="s">
        <v>33</v>
      </c>
      <c r="C6" s="26">
        <v>500</v>
      </c>
      <c r="D6" s="28">
        <v>204.25</v>
      </c>
      <c r="E6" s="32">
        <f t="shared" si="0"/>
        <v>102125</v>
      </c>
      <c r="F6" s="33">
        <f t="shared" ref="F6:F69" si="4">G6/C6</f>
        <v>204.24992</v>
      </c>
      <c r="G6" s="33">
        <v>102124.96</v>
      </c>
      <c r="H6" s="33">
        <f t="shared" si="1"/>
        <v>204.24912</v>
      </c>
      <c r="I6" s="33">
        <v>102124.56</v>
      </c>
      <c r="J6" s="31"/>
      <c r="K6" s="28">
        <f t="shared" si="2"/>
        <v>204.24967999999998</v>
      </c>
      <c r="L6">
        <v>204.25</v>
      </c>
      <c r="M6" s="27">
        <f t="shared" si="3"/>
        <v>102124.84</v>
      </c>
      <c r="N6">
        <v>102124.84</v>
      </c>
    </row>
    <row r="7" spans="2:14" ht="31.5">
      <c r="B7" s="22" t="s">
        <v>34</v>
      </c>
      <c r="C7" s="26">
        <v>180</v>
      </c>
      <c r="D7" s="28">
        <v>19</v>
      </c>
      <c r="E7" s="32">
        <f t="shared" si="0"/>
        <v>3420</v>
      </c>
      <c r="F7" s="33">
        <f t="shared" si="4"/>
        <v>18.998833333333334</v>
      </c>
      <c r="G7" s="33">
        <v>3419.79</v>
      </c>
      <c r="H7" s="33">
        <f t="shared" si="1"/>
        <v>18.996944444444445</v>
      </c>
      <c r="I7" s="33">
        <v>3419.45</v>
      </c>
      <c r="J7" s="31"/>
      <c r="K7" s="28">
        <f t="shared" si="2"/>
        <v>18.998592592592594</v>
      </c>
      <c r="L7">
        <v>19</v>
      </c>
      <c r="M7" s="27">
        <f t="shared" si="3"/>
        <v>3419.7466666666669</v>
      </c>
      <c r="N7">
        <v>3419.75</v>
      </c>
    </row>
    <row r="8" spans="2:14" ht="31.5">
      <c r="B8" s="22" t="s">
        <v>35</v>
      </c>
      <c r="C8" s="26">
        <v>215</v>
      </c>
      <c r="D8" s="28">
        <v>15.2</v>
      </c>
      <c r="E8" s="32">
        <f t="shared" si="0"/>
        <v>3268</v>
      </c>
      <c r="F8" s="33">
        <f t="shared" si="4"/>
        <v>15.199906976744186</v>
      </c>
      <c r="G8" s="33">
        <v>3267.98</v>
      </c>
      <c r="H8" s="33">
        <f t="shared" si="1"/>
        <v>15.199767441860464</v>
      </c>
      <c r="I8" s="33">
        <v>3267.95</v>
      </c>
      <c r="J8" s="31"/>
      <c r="K8" s="28">
        <f t="shared" si="2"/>
        <v>15.199891472868217</v>
      </c>
      <c r="L8">
        <v>15.2</v>
      </c>
      <c r="M8" s="27">
        <f t="shared" si="3"/>
        <v>3267.9766666666665</v>
      </c>
      <c r="N8">
        <v>3267.98</v>
      </c>
    </row>
    <row r="9" spans="2:14" ht="31.5">
      <c r="B9" s="22" t="s">
        <v>36</v>
      </c>
      <c r="C9" s="26">
        <v>314</v>
      </c>
      <c r="D9" s="28">
        <v>73.149999999999991</v>
      </c>
      <c r="E9" s="32">
        <f t="shared" si="0"/>
        <v>22969.1</v>
      </c>
      <c r="F9" s="33">
        <f t="shared" si="4"/>
        <v>73.147929936305729</v>
      </c>
      <c r="G9" s="33">
        <v>22968.45</v>
      </c>
      <c r="H9" s="33">
        <f t="shared" si="1"/>
        <v>73.148089171974519</v>
      </c>
      <c r="I9" s="33">
        <v>22968.5</v>
      </c>
      <c r="J9" s="31"/>
      <c r="K9" s="28">
        <f t="shared" si="2"/>
        <v>73.148673036093399</v>
      </c>
      <c r="L9">
        <v>73.150000000000006</v>
      </c>
      <c r="M9" s="27">
        <f t="shared" si="3"/>
        <v>22968.683333333327</v>
      </c>
      <c r="N9">
        <v>22968.68</v>
      </c>
    </row>
    <row r="10" spans="2:14" ht="15.75">
      <c r="B10" s="22" t="s">
        <v>37</v>
      </c>
      <c r="C10" s="26">
        <v>20</v>
      </c>
      <c r="D10" s="28">
        <v>1301.5</v>
      </c>
      <c r="E10" s="32">
        <f t="shared" si="0"/>
        <v>26030</v>
      </c>
      <c r="F10" s="33">
        <f t="shared" si="4"/>
        <v>1301.4755</v>
      </c>
      <c r="G10" s="33">
        <v>26029.51</v>
      </c>
      <c r="H10" s="33">
        <f t="shared" si="1"/>
        <v>1301.47</v>
      </c>
      <c r="I10" s="33">
        <v>26029.4</v>
      </c>
      <c r="J10" s="31"/>
      <c r="K10" s="28">
        <f t="shared" si="2"/>
        <v>1301.4818333333333</v>
      </c>
      <c r="L10">
        <v>1301.48</v>
      </c>
      <c r="M10" s="27">
        <f t="shared" si="3"/>
        <v>26029.636666666665</v>
      </c>
      <c r="N10">
        <v>26029.64</v>
      </c>
    </row>
    <row r="11" spans="2:14" ht="15.75">
      <c r="B11" s="22" t="s">
        <v>38</v>
      </c>
      <c r="C11" s="26">
        <v>30</v>
      </c>
      <c r="D11" s="28">
        <v>173.85</v>
      </c>
      <c r="E11" s="32">
        <f t="shared" si="0"/>
        <v>5215.5</v>
      </c>
      <c r="F11" s="33">
        <f t="shared" si="4"/>
        <v>173.80533333333332</v>
      </c>
      <c r="G11" s="33">
        <v>5214.16</v>
      </c>
      <c r="H11" s="33">
        <f t="shared" si="1"/>
        <v>173.82333333333332</v>
      </c>
      <c r="I11" s="33">
        <v>5214.7</v>
      </c>
      <c r="J11" s="31"/>
      <c r="K11" s="28">
        <f t="shared" si="2"/>
        <v>173.82622222222221</v>
      </c>
      <c r="L11">
        <v>173.83</v>
      </c>
      <c r="M11" s="27">
        <f t="shared" si="3"/>
        <v>5214.7866666666669</v>
      </c>
      <c r="N11">
        <v>5214.79</v>
      </c>
    </row>
    <row r="12" spans="2:14" ht="15.75">
      <c r="B12" s="22" t="s">
        <v>39</v>
      </c>
      <c r="C12" s="26">
        <v>563</v>
      </c>
      <c r="D12" s="28">
        <v>741</v>
      </c>
      <c r="E12" s="32">
        <f t="shared" si="0"/>
        <v>417183</v>
      </c>
      <c r="F12" s="33">
        <f t="shared" si="4"/>
        <v>740.9992184724689</v>
      </c>
      <c r="G12" s="33">
        <v>417182.56</v>
      </c>
      <c r="H12" s="33">
        <f t="shared" si="1"/>
        <v>740.99895204262873</v>
      </c>
      <c r="I12" s="33">
        <v>417182.41</v>
      </c>
      <c r="J12" s="31"/>
      <c r="K12" s="28">
        <f t="shared" si="2"/>
        <v>740.99939017169925</v>
      </c>
      <c r="L12">
        <v>741</v>
      </c>
      <c r="M12" s="27">
        <f t="shared" si="3"/>
        <v>417182.65666666668</v>
      </c>
      <c r="N12">
        <v>417182.66</v>
      </c>
    </row>
    <row r="13" spans="2:14" ht="63">
      <c r="B13" s="22" t="s">
        <v>40</v>
      </c>
      <c r="C13" s="26">
        <v>5</v>
      </c>
      <c r="D13" s="28">
        <v>888.25</v>
      </c>
      <c r="E13" s="32">
        <f t="shared" si="0"/>
        <v>4441.25</v>
      </c>
      <c r="F13" s="33">
        <f t="shared" si="4"/>
        <v>888.2</v>
      </c>
      <c r="G13" s="33">
        <v>4441</v>
      </c>
      <c r="H13" s="33">
        <f t="shared" si="1"/>
        <v>888.22</v>
      </c>
      <c r="I13" s="33">
        <v>4441.1000000000004</v>
      </c>
      <c r="J13" s="31"/>
      <c r="K13" s="28">
        <f t="shared" si="2"/>
        <v>888.22333333333336</v>
      </c>
      <c r="L13">
        <v>888.22</v>
      </c>
      <c r="M13" s="27">
        <f t="shared" si="3"/>
        <v>4441.1166666666668</v>
      </c>
      <c r="N13">
        <v>4441.12</v>
      </c>
    </row>
    <row r="14" spans="2:14" ht="63">
      <c r="B14" s="22" t="s">
        <v>41</v>
      </c>
      <c r="C14" s="26">
        <v>4</v>
      </c>
      <c r="D14" s="28">
        <v>1149.5</v>
      </c>
      <c r="E14" s="32">
        <f t="shared" si="0"/>
        <v>4598</v>
      </c>
      <c r="F14" s="33">
        <f t="shared" si="4"/>
        <v>1149.4925000000001</v>
      </c>
      <c r="G14" s="33">
        <v>4597.97</v>
      </c>
      <c r="H14" s="33">
        <f t="shared" si="1"/>
        <v>1149.375</v>
      </c>
      <c r="I14" s="33">
        <v>4597.5</v>
      </c>
      <c r="J14" s="31"/>
      <c r="K14" s="28">
        <f t="shared" si="2"/>
        <v>1149.4558333333334</v>
      </c>
      <c r="L14">
        <v>1149.46</v>
      </c>
      <c r="M14" s="27">
        <f t="shared" si="3"/>
        <v>4597.8233333333337</v>
      </c>
      <c r="N14">
        <v>4597.82</v>
      </c>
    </row>
    <row r="15" spans="2:14" ht="15.75">
      <c r="B15" s="22" t="s">
        <v>42</v>
      </c>
      <c r="C15" s="26">
        <v>20</v>
      </c>
      <c r="D15" s="28">
        <v>141.54999999999998</v>
      </c>
      <c r="E15" s="32">
        <f t="shared" si="0"/>
        <v>2830.9999999999995</v>
      </c>
      <c r="F15" s="33">
        <f t="shared" si="4"/>
        <v>141.5325</v>
      </c>
      <c r="G15" s="33">
        <v>2830.65</v>
      </c>
      <c r="H15" s="33">
        <f t="shared" si="1"/>
        <v>141.506</v>
      </c>
      <c r="I15" s="33">
        <v>2830.12</v>
      </c>
      <c r="J15" s="31"/>
      <c r="K15" s="28">
        <f t="shared" si="2"/>
        <v>141.52949999999998</v>
      </c>
      <c r="L15">
        <v>141.53</v>
      </c>
      <c r="M15" s="27">
        <f t="shared" si="3"/>
        <v>2830.5899999999997</v>
      </c>
      <c r="N15">
        <v>2830.59</v>
      </c>
    </row>
    <row r="16" spans="2:14" ht="15.75">
      <c r="B16" s="22" t="s">
        <v>43</v>
      </c>
      <c r="C16" s="26">
        <v>20</v>
      </c>
      <c r="D16" s="28">
        <v>224.2</v>
      </c>
      <c r="E16" s="32">
        <f t="shared" si="0"/>
        <v>4484</v>
      </c>
      <c r="F16" s="33">
        <f t="shared" si="4"/>
        <v>224.18850000000003</v>
      </c>
      <c r="G16" s="33">
        <v>4483.7700000000004</v>
      </c>
      <c r="H16" s="33">
        <f t="shared" si="1"/>
        <v>224.19</v>
      </c>
      <c r="I16" s="33">
        <v>4483.8</v>
      </c>
      <c r="J16" s="31"/>
      <c r="K16" s="28">
        <f t="shared" si="2"/>
        <v>224.19283333333337</v>
      </c>
      <c r="L16">
        <v>224.19</v>
      </c>
      <c r="M16" s="27">
        <f t="shared" si="3"/>
        <v>4483.8566666666675</v>
      </c>
      <c r="N16">
        <v>4483.8599999999997</v>
      </c>
    </row>
    <row r="17" spans="2:14" ht="15.75">
      <c r="B17" s="22" t="s">
        <v>44</v>
      </c>
      <c r="C17" s="26">
        <v>5</v>
      </c>
      <c r="D17" s="28">
        <v>4307.3</v>
      </c>
      <c r="E17" s="32">
        <f t="shared" si="0"/>
        <v>21536.5</v>
      </c>
      <c r="F17" s="33">
        <f t="shared" si="4"/>
        <v>4307.2820000000002</v>
      </c>
      <c r="G17" s="33">
        <v>21536.41</v>
      </c>
      <c r="H17" s="33">
        <f t="shared" si="1"/>
        <v>4307.26</v>
      </c>
      <c r="I17" s="33">
        <v>21536.3</v>
      </c>
      <c r="J17" s="31"/>
      <c r="K17" s="28">
        <f t="shared" si="2"/>
        <v>4307.2806666666665</v>
      </c>
      <c r="L17">
        <v>4307.28</v>
      </c>
      <c r="M17" s="27">
        <f t="shared" si="3"/>
        <v>21536.403333333332</v>
      </c>
      <c r="N17">
        <v>21536.400000000001</v>
      </c>
    </row>
    <row r="18" spans="2:14" ht="15.75">
      <c r="B18" s="22" t="s">
        <v>45</v>
      </c>
      <c r="C18" s="26">
        <v>100</v>
      </c>
      <c r="D18" s="28">
        <v>156.75</v>
      </c>
      <c r="E18" s="32">
        <f t="shared" si="0"/>
        <v>15675</v>
      </c>
      <c r="F18" s="33">
        <f t="shared" si="4"/>
        <v>156.7432</v>
      </c>
      <c r="G18" s="33">
        <v>15674.32</v>
      </c>
      <c r="H18" s="33">
        <f t="shared" si="1"/>
        <v>156.74629999999999</v>
      </c>
      <c r="I18" s="33">
        <v>15674.63</v>
      </c>
      <c r="J18" s="31"/>
      <c r="K18" s="28">
        <f t="shared" si="2"/>
        <v>156.7465</v>
      </c>
      <c r="L18">
        <v>156.75</v>
      </c>
      <c r="M18" s="27">
        <f t="shared" si="3"/>
        <v>15674.65</v>
      </c>
      <c r="N18">
        <v>15674.65</v>
      </c>
    </row>
    <row r="19" spans="2:14" ht="31.5">
      <c r="B19" s="22" t="s">
        <v>46</v>
      </c>
      <c r="C19" s="26">
        <v>40</v>
      </c>
      <c r="D19" s="28">
        <v>204.25</v>
      </c>
      <c r="E19" s="32">
        <f t="shared" si="0"/>
        <v>8170</v>
      </c>
      <c r="F19" s="33">
        <f t="shared" si="4"/>
        <v>204.24700000000001</v>
      </c>
      <c r="G19" s="33">
        <v>8169.88</v>
      </c>
      <c r="H19" s="33">
        <f t="shared" si="1"/>
        <v>204.24250000000001</v>
      </c>
      <c r="I19" s="33">
        <v>8169.7</v>
      </c>
      <c r="J19" s="31"/>
      <c r="K19" s="28">
        <f t="shared" si="2"/>
        <v>204.2465</v>
      </c>
      <c r="L19">
        <v>204.25</v>
      </c>
      <c r="M19" s="27">
        <f t="shared" si="3"/>
        <v>8169.86</v>
      </c>
      <c r="N19">
        <v>8169.86</v>
      </c>
    </row>
    <row r="20" spans="2:14" ht="31.5">
      <c r="B20" s="22" t="s">
        <v>47</v>
      </c>
      <c r="C20" s="26">
        <v>40</v>
      </c>
      <c r="D20" s="28">
        <v>204.25</v>
      </c>
      <c r="E20" s="32">
        <f t="shared" si="0"/>
        <v>8170</v>
      </c>
      <c r="F20" s="33">
        <f t="shared" si="4"/>
        <v>204.245</v>
      </c>
      <c r="G20" s="33">
        <v>8169.8</v>
      </c>
      <c r="H20" s="33">
        <f t="shared" si="1"/>
        <v>204.23</v>
      </c>
      <c r="I20" s="33">
        <v>8169.2</v>
      </c>
      <c r="J20" s="31"/>
      <c r="K20" s="28">
        <f t="shared" si="2"/>
        <v>204.24166666666667</v>
      </c>
      <c r="L20">
        <v>204.24</v>
      </c>
      <c r="M20" s="27">
        <f t="shared" si="3"/>
        <v>8169.666666666667</v>
      </c>
      <c r="N20">
        <v>8169.67</v>
      </c>
    </row>
    <row r="21" spans="2:14" ht="15.75">
      <c r="B21" s="22" t="s">
        <v>48</v>
      </c>
      <c r="C21" s="26">
        <v>27</v>
      </c>
      <c r="D21" s="28">
        <v>204.25</v>
      </c>
      <c r="E21" s="32">
        <f t="shared" si="0"/>
        <v>5514.75</v>
      </c>
      <c r="F21" s="33">
        <f t="shared" si="4"/>
        <v>204.22629629629628</v>
      </c>
      <c r="G21" s="33">
        <v>5514.11</v>
      </c>
      <c r="H21" s="33">
        <f t="shared" si="1"/>
        <v>204.23333333333335</v>
      </c>
      <c r="I21" s="33">
        <v>5514.3</v>
      </c>
      <c r="J21" s="31"/>
      <c r="K21" s="28">
        <f t="shared" si="2"/>
        <v>204.23654320987654</v>
      </c>
      <c r="L21">
        <v>204.24</v>
      </c>
      <c r="M21" s="27">
        <f t="shared" si="3"/>
        <v>5514.3866666666663</v>
      </c>
      <c r="N21">
        <v>5514.39</v>
      </c>
    </row>
    <row r="22" spans="2:14" ht="31.5">
      <c r="B22" s="22" t="s">
        <v>49</v>
      </c>
      <c r="C22" s="26">
        <v>50</v>
      </c>
      <c r="D22" s="28">
        <v>199.5</v>
      </c>
      <c r="E22" s="32">
        <f t="shared" si="0"/>
        <v>9975</v>
      </c>
      <c r="F22" s="33">
        <f t="shared" si="4"/>
        <v>199.48560000000001</v>
      </c>
      <c r="G22" s="33">
        <v>9974.2800000000007</v>
      </c>
      <c r="H22" s="33">
        <f t="shared" si="1"/>
        <v>199.49599999999998</v>
      </c>
      <c r="I22" s="33">
        <v>9974.7999999999993</v>
      </c>
      <c r="J22" s="31"/>
      <c r="K22" s="28">
        <f t="shared" si="2"/>
        <v>199.49386666666666</v>
      </c>
      <c r="L22">
        <v>199.49</v>
      </c>
      <c r="M22" s="27">
        <f t="shared" si="3"/>
        <v>9974.6933333333327</v>
      </c>
      <c r="N22">
        <v>9974.69</v>
      </c>
    </row>
    <row r="23" spans="2:14" ht="15.75">
      <c r="B23" s="22" t="s">
        <v>50</v>
      </c>
      <c r="C23" s="26">
        <v>10</v>
      </c>
      <c r="D23" s="28">
        <v>183.35</v>
      </c>
      <c r="E23" s="32">
        <f t="shared" si="0"/>
        <v>1833.5</v>
      </c>
      <c r="F23" s="33">
        <f t="shared" si="4"/>
        <v>183.29900000000001</v>
      </c>
      <c r="G23" s="33">
        <v>1832.99</v>
      </c>
      <c r="H23" s="33">
        <f t="shared" si="1"/>
        <v>183.23599999999999</v>
      </c>
      <c r="I23" s="33">
        <v>1832.36</v>
      </c>
      <c r="J23" s="31"/>
      <c r="K23" s="28">
        <f t="shared" si="2"/>
        <v>183.29499999999999</v>
      </c>
      <c r="L23">
        <v>183.3</v>
      </c>
      <c r="M23" s="27">
        <f t="shared" si="3"/>
        <v>1832.9499999999998</v>
      </c>
      <c r="N23">
        <v>1832.95</v>
      </c>
    </row>
    <row r="24" spans="2:14" ht="31.5">
      <c r="B24" s="22" t="s">
        <v>51</v>
      </c>
      <c r="C24" s="26">
        <v>50</v>
      </c>
      <c r="D24" s="28">
        <v>174.79999999999998</v>
      </c>
      <c r="E24" s="32">
        <f t="shared" si="0"/>
        <v>8740</v>
      </c>
      <c r="F24" s="33">
        <f t="shared" si="4"/>
        <v>174.78919999999999</v>
      </c>
      <c r="G24" s="33">
        <v>8739.4599999999991</v>
      </c>
      <c r="H24" s="33">
        <f t="shared" si="1"/>
        <v>174.797</v>
      </c>
      <c r="I24" s="33">
        <v>8739.85</v>
      </c>
      <c r="J24" s="31"/>
      <c r="K24" s="28">
        <f t="shared" si="2"/>
        <v>174.7954</v>
      </c>
      <c r="L24">
        <v>174.8</v>
      </c>
      <c r="M24" s="27">
        <f t="shared" si="3"/>
        <v>8739.77</v>
      </c>
      <c r="N24">
        <v>8739.77</v>
      </c>
    </row>
    <row r="25" spans="2:14" ht="47.25">
      <c r="B25" s="22" t="s">
        <v>52</v>
      </c>
      <c r="C25" s="26">
        <v>2</v>
      </c>
      <c r="D25" s="28">
        <v>209</v>
      </c>
      <c r="E25" s="32">
        <f t="shared" si="0"/>
        <v>418</v>
      </c>
      <c r="F25" s="33">
        <f t="shared" si="4"/>
        <v>208.75</v>
      </c>
      <c r="G25" s="33">
        <v>417.5</v>
      </c>
      <c r="H25" s="33">
        <f t="shared" si="1"/>
        <v>208.56</v>
      </c>
      <c r="I25" s="33">
        <v>417.12</v>
      </c>
      <c r="J25" s="31"/>
      <c r="K25" s="28">
        <f t="shared" si="2"/>
        <v>208.76999999999998</v>
      </c>
      <c r="L25">
        <v>207.77</v>
      </c>
      <c r="M25" s="27">
        <f t="shared" si="3"/>
        <v>417.53999999999996</v>
      </c>
      <c r="N25">
        <v>417.54</v>
      </c>
    </row>
    <row r="26" spans="2:14" ht="15.75">
      <c r="B26" s="22" t="s">
        <v>53</v>
      </c>
      <c r="C26" s="26">
        <v>168</v>
      </c>
      <c r="D26" s="28">
        <v>19</v>
      </c>
      <c r="E26" s="32">
        <f t="shared" si="0"/>
        <v>3192</v>
      </c>
      <c r="F26" s="33">
        <f t="shared" si="4"/>
        <v>18.998928571428571</v>
      </c>
      <c r="G26" s="33">
        <v>3191.82</v>
      </c>
      <c r="H26" s="33">
        <f t="shared" si="1"/>
        <v>18.996726190476188</v>
      </c>
      <c r="I26" s="33">
        <v>3191.45</v>
      </c>
      <c r="J26" s="31"/>
      <c r="K26" s="28">
        <f t="shared" si="2"/>
        <v>18.998551587301588</v>
      </c>
      <c r="L26">
        <v>19</v>
      </c>
      <c r="M26" s="27">
        <f t="shared" si="3"/>
        <v>3191.7566666666667</v>
      </c>
      <c r="N26">
        <v>3191.76</v>
      </c>
    </row>
    <row r="27" spans="2:14" ht="15.75">
      <c r="B27" s="22" t="s">
        <v>54</v>
      </c>
      <c r="C27" s="26">
        <v>170</v>
      </c>
      <c r="D27" s="28">
        <v>19.95</v>
      </c>
      <c r="E27" s="32">
        <f t="shared" si="0"/>
        <v>3391.5</v>
      </c>
      <c r="F27" s="33">
        <f t="shared" si="4"/>
        <v>19.94705882352941</v>
      </c>
      <c r="G27" s="33">
        <v>3391</v>
      </c>
      <c r="H27" s="33">
        <f t="shared" si="1"/>
        <v>19.950705882352942</v>
      </c>
      <c r="I27" s="33">
        <v>3391.62</v>
      </c>
      <c r="J27" s="31"/>
      <c r="K27" s="28">
        <f t="shared" si="2"/>
        <v>19.949254901960781</v>
      </c>
      <c r="L27">
        <v>19.95</v>
      </c>
      <c r="M27" s="27">
        <f t="shared" si="3"/>
        <v>3391.373333333333</v>
      </c>
      <c r="N27">
        <v>3391.37</v>
      </c>
    </row>
    <row r="28" spans="2:14" ht="15.75">
      <c r="B28" s="22" t="s">
        <v>55</v>
      </c>
      <c r="C28" s="26">
        <v>110</v>
      </c>
      <c r="D28" s="28">
        <v>84.55</v>
      </c>
      <c r="E28" s="32">
        <f t="shared" si="0"/>
        <v>9300.5</v>
      </c>
      <c r="F28" s="33">
        <f t="shared" si="4"/>
        <v>84.545454545454547</v>
      </c>
      <c r="G28" s="33">
        <v>9300</v>
      </c>
      <c r="H28" s="33">
        <f t="shared" si="1"/>
        <v>84.540454545454551</v>
      </c>
      <c r="I28" s="33">
        <v>9299.4500000000007</v>
      </c>
      <c r="J28" s="31"/>
      <c r="K28" s="28">
        <f t="shared" si="2"/>
        <v>84.545303030303032</v>
      </c>
      <c r="L28">
        <v>84.55</v>
      </c>
      <c r="M28" s="27">
        <f t="shared" si="3"/>
        <v>9299.9833333333336</v>
      </c>
      <c r="N28">
        <v>9299.98</v>
      </c>
    </row>
    <row r="29" spans="2:14" ht="47.25">
      <c r="B29" s="22" t="s">
        <v>56</v>
      </c>
      <c r="C29" s="26">
        <v>500</v>
      </c>
      <c r="D29" s="28">
        <v>43.699999999999996</v>
      </c>
      <c r="E29" s="32">
        <f t="shared" si="0"/>
        <v>21849.999999999996</v>
      </c>
      <c r="F29" s="33">
        <f t="shared" si="4"/>
        <v>43.699040000000004</v>
      </c>
      <c r="G29" s="33">
        <v>21849.52</v>
      </c>
      <c r="H29" s="33">
        <f t="shared" si="1"/>
        <v>43.698980000000006</v>
      </c>
      <c r="I29" s="33">
        <v>21849.49</v>
      </c>
      <c r="J29" s="31"/>
      <c r="K29" s="28">
        <f t="shared" si="2"/>
        <v>43.699340000000007</v>
      </c>
      <c r="L29">
        <v>43.7</v>
      </c>
      <c r="M29" s="27">
        <f t="shared" si="3"/>
        <v>21849.670000000002</v>
      </c>
      <c r="N29">
        <v>21849.67</v>
      </c>
    </row>
    <row r="30" spans="2:14" ht="15.75">
      <c r="B30" s="22" t="s">
        <v>57</v>
      </c>
      <c r="C30" s="26">
        <v>16</v>
      </c>
      <c r="D30" s="28">
        <v>52.25</v>
      </c>
      <c r="E30" s="32">
        <f t="shared" si="0"/>
        <v>836</v>
      </c>
      <c r="F30" s="33">
        <f t="shared" si="4"/>
        <v>52.227499999999999</v>
      </c>
      <c r="G30" s="33">
        <v>835.64</v>
      </c>
      <c r="H30" s="33">
        <f t="shared" si="1"/>
        <v>52.216250000000002</v>
      </c>
      <c r="I30" s="33">
        <v>835.46</v>
      </c>
      <c r="J30" s="31"/>
      <c r="K30" s="28">
        <f t="shared" si="2"/>
        <v>52.231249999999996</v>
      </c>
      <c r="L30">
        <v>52.23</v>
      </c>
      <c r="M30" s="27">
        <f t="shared" si="3"/>
        <v>835.69999999999993</v>
      </c>
      <c r="N30">
        <v>835.7</v>
      </c>
    </row>
    <row r="31" spans="2:14" ht="15.75">
      <c r="B31" s="22" t="s">
        <v>58</v>
      </c>
      <c r="C31" s="26">
        <v>25</v>
      </c>
      <c r="D31" s="28">
        <v>51.3</v>
      </c>
      <c r="E31" s="32">
        <f t="shared" si="0"/>
        <v>1282.5</v>
      </c>
      <c r="F31" s="33">
        <f t="shared" si="4"/>
        <v>51.2712</v>
      </c>
      <c r="G31" s="33">
        <v>1281.78</v>
      </c>
      <c r="H31" s="33">
        <f t="shared" si="1"/>
        <v>51.275200000000005</v>
      </c>
      <c r="I31" s="33">
        <v>1281.8800000000001</v>
      </c>
      <c r="J31" s="31"/>
      <c r="K31" s="28">
        <f t="shared" si="2"/>
        <v>51.282133333333341</v>
      </c>
      <c r="L31">
        <v>51.28</v>
      </c>
      <c r="M31" s="27">
        <f t="shared" si="3"/>
        <v>1282.0533333333335</v>
      </c>
      <c r="N31">
        <v>1282.05</v>
      </c>
    </row>
    <row r="32" spans="2:14" ht="31.5">
      <c r="B32" s="22" t="s">
        <v>59</v>
      </c>
      <c r="C32" s="26">
        <v>50</v>
      </c>
      <c r="D32" s="28">
        <v>125.39999999999999</v>
      </c>
      <c r="E32" s="32">
        <f t="shared" si="0"/>
        <v>6270</v>
      </c>
      <c r="F32" s="33">
        <f t="shared" si="4"/>
        <v>125.38979999999999</v>
      </c>
      <c r="G32" s="33">
        <v>6269.49</v>
      </c>
      <c r="H32" s="33">
        <f t="shared" si="1"/>
        <v>125.3946</v>
      </c>
      <c r="I32" s="33">
        <v>6269.73</v>
      </c>
      <c r="J32" s="31"/>
      <c r="K32" s="28">
        <f t="shared" si="2"/>
        <v>125.39479999999999</v>
      </c>
      <c r="L32">
        <v>125.39</v>
      </c>
      <c r="M32" s="27">
        <f t="shared" si="3"/>
        <v>6269.74</v>
      </c>
      <c r="N32">
        <v>6269.74</v>
      </c>
    </row>
    <row r="33" spans="2:14" ht="31.5">
      <c r="B33" s="22" t="s">
        <v>60</v>
      </c>
      <c r="C33" s="26">
        <v>20</v>
      </c>
      <c r="D33" s="28">
        <v>668.8</v>
      </c>
      <c r="E33" s="32">
        <f t="shared" si="0"/>
        <v>13376</v>
      </c>
      <c r="F33" s="33">
        <f t="shared" si="4"/>
        <v>668.79499999999996</v>
      </c>
      <c r="G33" s="33">
        <v>13375.9</v>
      </c>
      <c r="H33" s="33">
        <f t="shared" si="1"/>
        <v>668.78199999999993</v>
      </c>
      <c r="I33" s="33">
        <v>13375.64</v>
      </c>
      <c r="J33" s="31"/>
      <c r="K33" s="28">
        <f t="shared" si="2"/>
        <v>668.7923333333332</v>
      </c>
      <c r="L33">
        <v>668.79</v>
      </c>
      <c r="M33" s="27">
        <f t="shared" si="3"/>
        <v>13375.846666666665</v>
      </c>
      <c r="N33">
        <v>13375.85</v>
      </c>
    </row>
    <row r="34" spans="2:14" ht="15.75">
      <c r="B34" s="22" t="s">
        <v>61</v>
      </c>
      <c r="C34" s="26">
        <v>93</v>
      </c>
      <c r="D34" s="28">
        <v>36.052500000000002</v>
      </c>
      <c r="E34" s="32">
        <f t="shared" si="0"/>
        <v>3352.8825000000002</v>
      </c>
      <c r="F34" s="33">
        <f t="shared" si="4"/>
        <v>36.043010752688176</v>
      </c>
      <c r="G34" s="33">
        <v>3352</v>
      </c>
      <c r="H34" s="33">
        <f t="shared" si="1"/>
        <v>36.048387096774192</v>
      </c>
      <c r="I34" s="33">
        <v>3352.5</v>
      </c>
      <c r="J34" s="31"/>
      <c r="K34" s="28">
        <f t="shared" si="2"/>
        <v>36.047965949820785</v>
      </c>
      <c r="L34">
        <v>36.049999999999997</v>
      </c>
      <c r="M34" s="27">
        <f t="shared" si="3"/>
        <v>3352.4608333333331</v>
      </c>
      <c r="N34">
        <v>3352.46</v>
      </c>
    </row>
    <row r="35" spans="2:14" ht="31.5">
      <c r="B35" s="22" t="s">
        <v>62</v>
      </c>
      <c r="C35" s="26">
        <v>700</v>
      </c>
      <c r="D35" s="28">
        <v>3.8</v>
      </c>
      <c r="E35" s="32">
        <f t="shared" si="0"/>
        <v>2660</v>
      </c>
      <c r="F35" s="33">
        <f t="shared" si="4"/>
        <v>3.7987142857142855</v>
      </c>
      <c r="G35" s="33">
        <v>2659.1</v>
      </c>
      <c r="H35" s="33">
        <f t="shared" si="1"/>
        <v>3.7990999999999997</v>
      </c>
      <c r="I35" s="33">
        <v>2659.37</v>
      </c>
      <c r="J35" s="31"/>
      <c r="K35" s="28">
        <f t="shared" si="2"/>
        <v>3.7992714285714282</v>
      </c>
      <c r="L35">
        <v>3.8</v>
      </c>
      <c r="M35" s="27">
        <f t="shared" si="3"/>
        <v>2659.49</v>
      </c>
      <c r="N35">
        <v>2659.49</v>
      </c>
    </row>
    <row r="36" spans="2:14" ht="15.75">
      <c r="B36" s="22" t="s">
        <v>63</v>
      </c>
      <c r="C36" s="26">
        <v>1000</v>
      </c>
      <c r="D36" s="28">
        <v>19</v>
      </c>
      <c r="E36" s="32">
        <f t="shared" si="0"/>
        <v>19000</v>
      </c>
      <c r="F36" s="33">
        <f t="shared" si="4"/>
        <v>18.999500000000001</v>
      </c>
      <c r="G36" s="33">
        <v>18999.5</v>
      </c>
      <c r="H36" s="33">
        <f t="shared" si="1"/>
        <v>18.99945</v>
      </c>
      <c r="I36" s="33">
        <v>18999.45</v>
      </c>
      <c r="J36" s="31"/>
      <c r="K36" s="28">
        <f t="shared" si="2"/>
        <v>18.999649999999999</v>
      </c>
      <c r="L36">
        <v>19</v>
      </c>
      <c r="M36" s="27">
        <f t="shared" si="3"/>
        <v>18999.649999999998</v>
      </c>
      <c r="N36">
        <v>18999.650000000001</v>
      </c>
    </row>
    <row r="37" spans="2:14" ht="15.75">
      <c r="B37" s="22" t="s">
        <v>64</v>
      </c>
      <c r="C37" s="26">
        <v>75</v>
      </c>
      <c r="D37" s="28">
        <v>9.5</v>
      </c>
      <c r="E37" s="32">
        <f t="shared" si="0"/>
        <v>712.5</v>
      </c>
      <c r="F37" s="33">
        <f t="shared" si="4"/>
        <v>9.4861333333333331</v>
      </c>
      <c r="G37" s="33">
        <v>711.46</v>
      </c>
      <c r="H37" s="33">
        <f t="shared" si="1"/>
        <v>9.4903999999999993</v>
      </c>
      <c r="I37" s="33">
        <v>711.78</v>
      </c>
      <c r="J37" s="31"/>
      <c r="K37" s="28">
        <f t="shared" si="2"/>
        <v>9.492177777777778</v>
      </c>
      <c r="L37">
        <v>9.49</v>
      </c>
      <c r="M37" s="27">
        <f t="shared" si="3"/>
        <v>711.9133333333333</v>
      </c>
      <c r="N37">
        <v>711.91</v>
      </c>
    </row>
    <row r="38" spans="2:14" ht="15.75">
      <c r="B38" s="22" t="s">
        <v>65</v>
      </c>
      <c r="C38" s="26">
        <v>246</v>
      </c>
      <c r="D38" s="28">
        <v>20.9</v>
      </c>
      <c r="E38" s="32">
        <f t="shared" si="0"/>
        <v>5141.3999999999996</v>
      </c>
      <c r="F38" s="33">
        <f t="shared" si="4"/>
        <v>20.897886178861789</v>
      </c>
      <c r="G38" s="33">
        <v>5140.88</v>
      </c>
      <c r="H38" s="33">
        <f t="shared" si="1"/>
        <v>20.898008130081301</v>
      </c>
      <c r="I38" s="33">
        <v>5140.91</v>
      </c>
      <c r="J38" s="31"/>
      <c r="K38" s="28">
        <f t="shared" si="2"/>
        <v>20.898631436314364</v>
      </c>
      <c r="L38">
        <v>20.9</v>
      </c>
      <c r="M38" s="27">
        <f t="shared" si="3"/>
        <v>5141.0633333333335</v>
      </c>
      <c r="N38">
        <v>5141.0600000000004</v>
      </c>
    </row>
    <row r="39" spans="2:14" ht="15.75">
      <c r="B39" s="22" t="s">
        <v>66</v>
      </c>
      <c r="C39" s="26">
        <v>5</v>
      </c>
      <c r="D39" s="28">
        <v>73.149999999999991</v>
      </c>
      <c r="E39" s="32">
        <f t="shared" si="0"/>
        <v>365.74999999999994</v>
      </c>
      <c r="F39" s="33">
        <f t="shared" si="4"/>
        <v>73.039999999999992</v>
      </c>
      <c r="G39" s="33">
        <v>365.2</v>
      </c>
      <c r="H39" s="33">
        <f t="shared" si="1"/>
        <v>73.091999999999999</v>
      </c>
      <c r="I39" s="33">
        <v>365.46</v>
      </c>
      <c r="J39" s="31"/>
      <c r="K39" s="28">
        <f t="shared" si="2"/>
        <v>73.093999999999994</v>
      </c>
      <c r="L39">
        <v>73.09</v>
      </c>
      <c r="M39" s="27">
        <f t="shared" si="3"/>
        <v>365.46999999999997</v>
      </c>
      <c r="N39">
        <v>365.47</v>
      </c>
    </row>
    <row r="40" spans="2:14" ht="31.5">
      <c r="B40" s="22" t="s">
        <v>67</v>
      </c>
      <c r="C40" s="26">
        <v>215</v>
      </c>
      <c r="D40" s="28">
        <v>107.35</v>
      </c>
      <c r="E40" s="32">
        <f t="shared" si="0"/>
        <v>23080.25</v>
      </c>
      <c r="F40" s="33">
        <f t="shared" si="4"/>
        <v>107.34772093023255</v>
      </c>
      <c r="G40" s="33">
        <v>23079.759999999998</v>
      </c>
      <c r="H40" s="33">
        <f t="shared" si="1"/>
        <v>107.34646511627908</v>
      </c>
      <c r="I40" s="33">
        <v>23079.49</v>
      </c>
      <c r="J40" s="31"/>
      <c r="K40" s="28">
        <f t="shared" si="2"/>
        <v>107.34806201550388</v>
      </c>
      <c r="L40">
        <v>107.35</v>
      </c>
      <c r="M40" s="27">
        <f t="shared" si="3"/>
        <v>23079.833333333336</v>
      </c>
      <c r="N40">
        <v>23079.83</v>
      </c>
    </row>
    <row r="41" spans="2:14" ht="31.5">
      <c r="B41" s="22" t="s">
        <v>68</v>
      </c>
      <c r="C41" s="26">
        <v>100</v>
      </c>
      <c r="D41" s="28">
        <v>15.674999999999999</v>
      </c>
      <c r="E41" s="32">
        <f t="shared" si="0"/>
        <v>1567.5</v>
      </c>
      <c r="F41" s="33">
        <f t="shared" si="4"/>
        <v>15.669</v>
      </c>
      <c r="G41" s="33">
        <v>1566.9</v>
      </c>
      <c r="H41" s="33">
        <f t="shared" si="1"/>
        <v>15.664200000000001</v>
      </c>
      <c r="I41" s="33">
        <v>1566.42</v>
      </c>
      <c r="J41" s="31"/>
      <c r="K41" s="28">
        <f t="shared" si="2"/>
        <v>15.669400000000001</v>
      </c>
      <c r="L41">
        <v>15.67</v>
      </c>
      <c r="M41" s="27">
        <f t="shared" si="3"/>
        <v>1566.94</v>
      </c>
      <c r="N41">
        <v>1566.94</v>
      </c>
    </row>
    <row r="42" spans="2:14" ht="15.75">
      <c r="B42" s="22" t="s">
        <v>69</v>
      </c>
      <c r="C42" s="26">
        <v>50</v>
      </c>
      <c r="D42" s="28">
        <v>174.79999999999998</v>
      </c>
      <c r="E42" s="32">
        <f t="shared" si="0"/>
        <v>8740</v>
      </c>
      <c r="F42" s="33">
        <f t="shared" si="4"/>
        <v>174.78799999999998</v>
      </c>
      <c r="G42" s="33">
        <v>8739.4</v>
      </c>
      <c r="H42" s="33">
        <f t="shared" si="1"/>
        <v>174.79560000000001</v>
      </c>
      <c r="I42" s="33">
        <v>8739.7800000000007</v>
      </c>
      <c r="J42" s="31"/>
      <c r="K42" s="28">
        <f t="shared" si="2"/>
        <v>174.79453333333333</v>
      </c>
      <c r="L42">
        <v>174.79</v>
      </c>
      <c r="M42" s="27">
        <f t="shared" si="3"/>
        <v>8739.7266666666674</v>
      </c>
      <c r="N42">
        <v>8739.73</v>
      </c>
    </row>
    <row r="43" spans="2:14" ht="31.5">
      <c r="B43" s="22" t="s">
        <v>70</v>
      </c>
      <c r="C43" s="26">
        <v>2</v>
      </c>
      <c r="D43" s="28">
        <v>156.75</v>
      </c>
      <c r="E43" s="32">
        <f t="shared" si="0"/>
        <v>313.5</v>
      </c>
      <c r="F43" s="33">
        <f t="shared" si="4"/>
        <v>156.15</v>
      </c>
      <c r="G43" s="33">
        <v>312.3</v>
      </c>
      <c r="H43" s="33">
        <f t="shared" si="1"/>
        <v>156.35</v>
      </c>
      <c r="I43" s="33">
        <v>312.7</v>
      </c>
      <c r="J43" s="31"/>
      <c r="K43" s="28">
        <f t="shared" si="2"/>
        <v>156.41666666666666</v>
      </c>
      <c r="L43">
        <v>156.41999999999999</v>
      </c>
      <c r="M43" s="27">
        <f t="shared" si="3"/>
        <v>312.83333333333331</v>
      </c>
      <c r="N43">
        <v>312.83</v>
      </c>
    </row>
    <row r="44" spans="2:14" ht="15.75">
      <c r="B44" s="22" t="s">
        <v>71</v>
      </c>
      <c r="C44" s="26">
        <v>2208</v>
      </c>
      <c r="D44" s="28">
        <v>6.6499999999999995</v>
      </c>
      <c r="E44" s="32">
        <f t="shared" si="0"/>
        <v>14683.199999999999</v>
      </c>
      <c r="F44" s="33">
        <f t="shared" si="4"/>
        <v>6.6495471014492757</v>
      </c>
      <c r="G44" s="33">
        <v>14682.2</v>
      </c>
      <c r="H44" s="33">
        <f t="shared" si="1"/>
        <v>6.6496829710144931</v>
      </c>
      <c r="I44" s="33">
        <v>14682.5</v>
      </c>
      <c r="J44" s="31"/>
      <c r="K44" s="28">
        <f t="shared" si="2"/>
        <v>6.6497433574879219</v>
      </c>
      <c r="L44">
        <v>6.65</v>
      </c>
      <c r="M44" s="27">
        <f t="shared" si="3"/>
        <v>14682.633333333331</v>
      </c>
      <c r="N44">
        <v>14682.63</v>
      </c>
    </row>
    <row r="45" spans="2:14" ht="15.75">
      <c r="B45" s="22" t="s">
        <v>72</v>
      </c>
      <c r="C45" s="26">
        <v>258</v>
      </c>
      <c r="D45" s="28">
        <v>142.5</v>
      </c>
      <c r="E45" s="32">
        <f t="shared" si="0"/>
        <v>36765</v>
      </c>
      <c r="F45" s="33">
        <f t="shared" si="4"/>
        <v>142.49806201550388</v>
      </c>
      <c r="G45" s="33">
        <v>36764.5</v>
      </c>
      <c r="H45" s="33">
        <f t="shared" si="1"/>
        <v>142.49922480620157</v>
      </c>
      <c r="I45" s="33">
        <v>36764.800000000003</v>
      </c>
      <c r="J45" s="31"/>
      <c r="K45" s="28">
        <f t="shared" si="2"/>
        <v>142.49909560723515</v>
      </c>
      <c r="L45">
        <v>142.5</v>
      </c>
      <c r="M45" s="27">
        <f t="shared" si="3"/>
        <v>36764.76666666667</v>
      </c>
      <c r="N45">
        <v>36764.769999999997</v>
      </c>
    </row>
    <row r="46" spans="2:14" ht="15.75">
      <c r="B46" s="22" t="s">
        <v>73</v>
      </c>
      <c r="C46" s="26">
        <v>104</v>
      </c>
      <c r="D46" s="28">
        <v>95</v>
      </c>
      <c r="E46" s="32">
        <f t="shared" si="0"/>
        <v>9880</v>
      </c>
      <c r="F46" s="33">
        <f t="shared" si="4"/>
        <v>94.991538461538468</v>
      </c>
      <c r="G46" s="33">
        <v>9879.1200000000008</v>
      </c>
      <c r="H46" s="33">
        <f t="shared" si="1"/>
        <v>94.996250000000003</v>
      </c>
      <c r="I46" s="33">
        <v>9879.61</v>
      </c>
      <c r="J46" s="31"/>
      <c r="K46" s="28">
        <f t="shared" si="2"/>
        <v>94.995929487179481</v>
      </c>
      <c r="L46">
        <v>95</v>
      </c>
      <c r="M46" s="27">
        <f t="shared" si="3"/>
        <v>9879.5766666666659</v>
      </c>
      <c r="N46">
        <v>9879.58</v>
      </c>
    </row>
    <row r="47" spans="2:14" ht="15.75">
      <c r="B47" s="22" t="s">
        <v>74</v>
      </c>
      <c r="C47" s="26">
        <v>15</v>
      </c>
      <c r="D47" s="28">
        <v>102.6</v>
      </c>
      <c r="E47" s="32">
        <f t="shared" si="0"/>
        <v>1539</v>
      </c>
      <c r="F47" s="33">
        <f t="shared" si="4"/>
        <v>102.56333333333333</v>
      </c>
      <c r="G47" s="33">
        <v>1538.45</v>
      </c>
      <c r="H47" s="33">
        <f t="shared" si="1"/>
        <v>102.55466666666666</v>
      </c>
      <c r="I47" s="33">
        <v>1538.32</v>
      </c>
      <c r="J47" s="31"/>
      <c r="K47" s="28">
        <f t="shared" si="2"/>
        <v>102.57266666666665</v>
      </c>
      <c r="L47">
        <v>102.57</v>
      </c>
      <c r="M47" s="27">
        <f t="shared" si="3"/>
        <v>1538.5899999999997</v>
      </c>
      <c r="N47">
        <v>1538.59</v>
      </c>
    </row>
    <row r="48" spans="2:14" ht="47.25">
      <c r="B48" s="22" t="s">
        <v>75</v>
      </c>
      <c r="C48" s="26">
        <v>200</v>
      </c>
      <c r="D48" s="28">
        <v>125.39999999999999</v>
      </c>
      <c r="E48" s="32">
        <f t="shared" si="0"/>
        <v>25080</v>
      </c>
      <c r="F48" s="33">
        <f t="shared" si="4"/>
        <v>125.399</v>
      </c>
      <c r="G48" s="33">
        <v>25079.8</v>
      </c>
      <c r="H48" s="33">
        <f t="shared" si="1"/>
        <v>125.39700000000001</v>
      </c>
      <c r="I48" s="33">
        <v>25079.4</v>
      </c>
      <c r="J48" s="31"/>
      <c r="K48" s="28">
        <f t="shared" si="2"/>
        <v>125.39866666666666</v>
      </c>
      <c r="L48">
        <v>125.4</v>
      </c>
      <c r="M48" s="27">
        <f t="shared" si="3"/>
        <v>25079.73333333333</v>
      </c>
      <c r="N48">
        <v>25079.73</v>
      </c>
    </row>
    <row r="49" spans="2:14" ht="31.5">
      <c r="B49" s="22" t="s">
        <v>76</v>
      </c>
      <c r="C49" s="26">
        <v>1000</v>
      </c>
      <c r="D49" s="28">
        <v>27.549999999999997</v>
      </c>
      <c r="E49" s="32">
        <f t="shared" si="0"/>
        <v>27549.999999999996</v>
      </c>
      <c r="F49" s="33">
        <f t="shared" si="4"/>
        <v>27.549119999999998</v>
      </c>
      <c r="G49" s="33">
        <v>27549.119999999999</v>
      </c>
      <c r="H49" s="33">
        <f t="shared" si="1"/>
        <v>27.549150000000001</v>
      </c>
      <c r="I49" s="33">
        <v>27549.15</v>
      </c>
      <c r="J49" s="31"/>
      <c r="K49" s="28">
        <f t="shared" si="2"/>
        <v>27.549423333333333</v>
      </c>
      <c r="L49">
        <v>27.55</v>
      </c>
      <c r="M49" s="27">
        <f t="shared" si="3"/>
        <v>27549.423333333332</v>
      </c>
      <c r="N49">
        <v>27549.42</v>
      </c>
    </row>
    <row r="50" spans="2:14" ht="15.75">
      <c r="B50" s="22" t="s">
        <v>77</v>
      </c>
      <c r="C50" s="26">
        <v>20</v>
      </c>
      <c r="D50" s="28">
        <v>89.3</v>
      </c>
      <c r="E50" s="32">
        <f t="shared" si="0"/>
        <v>1786</v>
      </c>
      <c r="F50" s="33">
        <f t="shared" si="4"/>
        <v>89.272999999999996</v>
      </c>
      <c r="G50" s="33">
        <v>1785.46</v>
      </c>
      <c r="H50" s="33">
        <f t="shared" si="1"/>
        <v>89.27000000000001</v>
      </c>
      <c r="I50" s="33">
        <v>1785.4</v>
      </c>
      <c r="J50" s="31"/>
      <c r="K50" s="28">
        <f t="shared" si="2"/>
        <v>89.280999999999992</v>
      </c>
      <c r="L50">
        <v>89.28</v>
      </c>
      <c r="M50" s="27">
        <f t="shared" si="3"/>
        <v>1785.62</v>
      </c>
      <c r="N50">
        <v>1785.62</v>
      </c>
    </row>
    <row r="51" spans="2:14" ht="15.75">
      <c r="B51" s="22" t="s">
        <v>78</v>
      </c>
      <c r="C51" s="26">
        <v>20</v>
      </c>
      <c r="D51" s="28">
        <v>89.3</v>
      </c>
      <c r="E51" s="32">
        <f t="shared" si="0"/>
        <v>1786</v>
      </c>
      <c r="F51" s="33">
        <f t="shared" si="4"/>
        <v>89.274500000000003</v>
      </c>
      <c r="G51" s="33">
        <v>1785.49</v>
      </c>
      <c r="H51" s="33">
        <f t="shared" si="1"/>
        <v>89.289999999999992</v>
      </c>
      <c r="I51" s="33">
        <v>1785.8</v>
      </c>
      <c r="J51" s="31"/>
      <c r="K51" s="28">
        <f t="shared" si="2"/>
        <v>89.288166666666669</v>
      </c>
      <c r="L51">
        <v>89.29</v>
      </c>
      <c r="M51" s="27">
        <f t="shared" si="3"/>
        <v>1785.7633333333333</v>
      </c>
      <c r="N51">
        <v>1785.76</v>
      </c>
    </row>
    <row r="52" spans="2:14" ht="31.5">
      <c r="B52" s="22" t="s">
        <v>79</v>
      </c>
      <c r="C52" s="26">
        <v>29</v>
      </c>
      <c r="D52" s="28">
        <v>510.15</v>
      </c>
      <c r="E52" s="32">
        <f t="shared" si="0"/>
        <v>14794.349999999999</v>
      </c>
      <c r="F52" s="33">
        <f t="shared" si="4"/>
        <v>510.12724137931036</v>
      </c>
      <c r="G52" s="33">
        <v>14793.69</v>
      </c>
      <c r="H52" s="33">
        <f t="shared" si="1"/>
        <v>510.12344827586207</v>
      </c>
      <c r="I52" s="33">
        <v>14793.58</v>
      </c>
      <c r="J52" s="31"/>
      <c r="K52" s="28">
        <f t="shared" si="2"/>
        <v>510.13356321839075</v>
      </c>
      <c r="L52">
        <v>510.13</v>
      </c>
      <c r="M52" s="27">
        <f t="shared" si="3"/>
        <v>14793.873333333331</v>
      </c>
      <c r="N52">
        <v>14793.87</v>
      </c>
    </row>
    <row r="53" spans="2:14" ht="15.75">
      <c r="B53" s="22" t="s">
        <v>80</v>
      </c>
      <c r="C53" s="26">
        <v>30</v>
      </c>
      <c r="D53" s="28">
        <v>10.9725</v>
      </c>
      <c r="E53" s="32">
        <f t="shared" si="0"/>
        <v>329.17500000000001</v>
      </c>
      <c r="F53" s="33">
        <f t="shared" si="4"/>
        <v>10.949666666666667</v>
      </c>
      <c r="G53" s="33">
        <v>328.49</v>
      </c>
      <c r="H53" s="33">
        <f t="shared" si="1"/>
        <v>10.95</v>
      </c>
      <c r="I53" s="33">
        <v>328.5</v>
      </c>
      <c r="J53" s="31"/>
      <c r="K53" s="28">
        <f t="shared" si="2"/>
        <v>10.957388888888891</v>
      </c>
      <c r="L53">
        <v>10.96</v>
      </c>
      <c r="M53" s="27">
        <f t="shared" si="3"/>
        <v>328.72166666666675</v>
      </c>
      <c r="N53">
        <v>328.72</v>
      </c>
    </row>
    <row r="54" spans="2:14" ht="15.75">
      <c r="B54" s="23" t="s">
        <v>81</v>
      </c>
      <c r="C54" s="26">
        <v>5</v>
      </c>
      <c r="D54" s="28">
        <v>53.295000000000002</v>
      </c>
      <c r="E54" s="32">
        <f t="shared" si="0"/>
        <v>266.47500000000002</v>
      </c>
      <c r="F54" s="33">
        <f t="shared" si="4"/>
        <v>53.146000000000001</v>
      </c>
      <c r="G54" s="33">
        <v>265.73</v>
      </c>
      <c r="H54" s="33">
        <f t="shared" si="1"/>
        <v>53.108000000000004</v>
      </c>
      <c r="I54" s="33">
        <v>265.54000000000002</v>
      </c>
      <c r="J54" s="31"/>
      <c r="K54" s="28">
        <f t="shared" si="2"/>
        <v>53.183</v>
      </c>
      <c r="L54">
        <v>53.18</v>
      </c>
      <c r="M54" s="27">
        <f t="shared" si="3"/>
        <v>265.91500000000002</v>
      </c>
      <c r="N54">
        <v>265.92</v>
      </c>
    </row>
    <row r="55" spans="2:14" ht="15.75">
      <c r="B55" s="22" t="s">
        <v>82</v>
      </c>
      <c r="C55" s="26">
        <v>9</v>
      </c>
      <c r="D55" s="28">
        <v>148.19999999999999</v>
      </c>
      <c r="E55" s="32">
        <f t="shared" si="0"/>
        <v>1333.8</v>
      </c>
      <c r="F55" s="33">
        <f t="shared" si="4"/>
        <v>148.02111111111111</v>
      </c>
      <c r="G55" s="33">
        <v>1332.19</v>
      </c>
      <c r="H55" s="33">
        <f t="shared" si="1"/>
        <v>148.10000000000002</v>
      </c>
      <c r="I55" s="33">
        <v>1332.9</v>
      </c>
      <c r="J55" s="31"/>
      <c r="K55" s="28">
        <f t="shared" si="2"/>
        <v>148.10703703703703</v>
      </c>
      <c r="L55">
        <v>148.11000000000001</v>
      </c>
      <c r="M55" s="27">
        <f t="shared" si="3"/>
        <v>1332.9633333333334</v>
      </c>
      <c r="N55">
        <v>1332.96</v>
      </c>
    </row>
    <row r="56" spans="2:14" ht="15.75">
      <c r="B56" s="22" t="s">
        <v>83</v>
      </c>
      <c r="C56" s="26">
        <v>3</v>
      </c>
      <c r="D56" s="28">
        <v>83.6</v>
      </c>
      <c r="E56" s="32">
        <f t="shared" si="0"/>
        <v>250.79999999999998</v>
      </c>
      <c r="F56" s="33">
        <f t="shared" si="4"/>
        <v>83.143333333333331</v>
      </c>
      <c r="G56" s="33">
        <v>249.43</v>
      </c>
      <c r="H56" s="33">
        <f t="shared" si="1"/>
        <v>83.29</v>
      </c>
      <c r="I56" s="33">
        <v>249.87</v>
      </c>
      <c r="J56" s="31"/>
      <c r="K56" s="28">
        <f t="shared" si="2"/>
        <v>83.344444444444449</v>
      </c>
      <c r="L56">
        <v>83.34</v>
      </c>
      <c r="M56" s="27">
        <f t="shared" si="3"/>
        <v>250.03333333333336</v>
      </c>
      <c r="N56">
        <v>250.03</v>
      </c>
    </row>
    <row r="57" spans="2:14" ht="15.75">
      <c r="B57" s="22" t="s">
        <v>84</v>
      </c>
      <c r="C57" s="26">
        <v>50</v>
      </c>
      <c r="D57" s="28">
        <v>28.737499999999997</v>
      </c>
      <c r="E57" s="32">
        <f t="shared" si="0"/>
        <v>1436.8749999999998</v>
      </c>
      <c r="F57" s="33">
        <f t="shared" si="4"/>
        <v>28.709800000000001</v>
      </c>
      <c r="G57" s="33">
        <v>1435.49</v>
      </c>
      <c r="H57" s="33">
        <f t="shared" si="1"/>
        <v>28.7042</v>
      </c>
      <c r="I57" s="33">
        <v>1435.21</v>
      </c>
      <c r="J57" s="31"/>
      <c r="K57" s="28">
        <f t="shared" si="2"/>
        <v>28.717166666666667</v>
      </c>
      <c r="L57">
        <v>28.72</v>
      </c>
      <c r="M57" s="27">
        <f t="shared" si="3"/>
        <v>1435.8583333333333</v>
      </c>
      <c r="N57">
        <v>1435.86</v>
      </c>
    </row>
    <row r="58" spans="2:14" ht="15.75">
      <c r="B58" s="22" t="s">
        <v>85</v>
      </c>
      <c r="C58" s="26">
        <v>150</v>
      </c>
      <c r="D58" s="28">
        <v>62.699999999999996</v>
      </c>
      <c r="E58" s="32">
        <f t="shared" si="0"/>
        <v>9405</v>
      </c>
      <c r="F58" s="33">
        <f t="shared" si="4"/>
        <v>62.698000000000008</v>
      </c>
      <c r="G58" s="33">
        <v>9404.7000000000007</v>
      </c>
      <c r="H58" s="33">
        <f t="shared" si="1"/>
        <v>62.697466666666671</v>
      </c>
      <c r="I58" s="33">
        <v>9404.6200000000008</v>
      </c>
      <c r="J58" s="31"/>
      <c r="K58" s="28">
        <f t="shared" si="2"/>
        <v>62.698488888888882</v>
      </c>
      <c r="L58">
        <v>62.7</v>
      </c>
      <c r="M58" s="27">
        <f t="shared" si="3"/>
        <v>9404.7733333333326</v>
      </c>
      <c r="N58">
        <v>9404.77</v>
      </c>
    </row>
    <row r="59" spans="2:14" ht="31.5">
      <c r="B59" s="22" t="s">
        <v>86</v>
      </c>
      <c r="C59" s="26">
        <v>30</v>
      </c>
      <c r="D59" s="28">
        <v>271.7</v>
      </c>
      <c r="E59" s="32">
        <f t="shared" si="0"/>
        <v>8151</v>
      </c>
      <c r="F59" s="33">
        <f t="shared" si="4"/>
        <v>271.66666666666669</v>
      </c>
      <c r="G59" s="33">
        <v>8150</v>
      </c>
      <c r="H59" s="33">
        <f t="shared" si="1"/>
        <v>271.68333333333334</v>
      </c>
      <c r="I59" s="33">
        <v>8150.5</v>
      </c>
      <c r="J59" s="31"/>
      <c r="K59" s="28">
        <f t="shared" si="2"/>
        <v>271.68333333333334</v>
      </c>
      <c r="L59">
        <v>271.68</v>
      </c>
      <c r="M59" s="27">
        <f t="shared" si="3"/>
        <v>8150.5</v>
      </c>
      <c r="N59">
        <v>8150.5</v>
      </c>
    </row>
    <row r="60" spans="2:14" ht="15.75">
      <c r="B60" s="22" t="s">
        <v>87</v>
      </c>
      <c r="C60" s="26">
        <v>105</v>
      </c>
      <c r="D60" s="28">
        <v>122.55</v>
      </c>
      <c r="E60" s="32">
        <f t="shared" si="0"/>
        <v>12867.75</v>
      </c>
      <c r="F60" s="33">
        <f t="shared" si="4"/>
        <v>122.54076190476191</v>
      </c>
      <c r="G60" s="33">
        <v>12866.78</v>
      </c>
      <c r="H60" s="33">
        <f t="shared" si="1"/>
        <v>122.54</v>
      </c>
      <c r="I60" s="33">
        <v>12866.7</v>
      </c>
      <c r="J60" s="31"/>
      <c r="K60" s="28">
        <f t="shared" si="2"/>
        <v>122.54358730158731</v>
      </c>
      <c r="L60">
        <v>122.54</v>
      </c>
      <c r="M60" s="27">
        <f t="shared" si="3"/>
        <v>12867.076666666668</v>
      </c>
      <c r="N60">
        <v>12867.08</v>
      </c>
    </row>
    <row r="61" spans="2:14" ht="15.75">
      <c r="B61" s="22" t="s">
        <v>88</v>
      </c>
      <c r="C61" s="26">
        <v>61</v>
      </c>
      <c r="D61" s="28">
        <v>26.599999999999998</v>
      </c>
      <c r="E61" s="32">
        <f t="shared" si="0"/>
        <v>1622.6</v>
      </c>
      <c r="F61" s="33">
        <f t="shared" si="4"/>
        <v>26.5844262295082</v>
      </c>
      <c r="G61" s="33">
        <v>1621.65</v>
      </c>
      <c r="H61" s="33">
        <f t="shared" si="1"/>
        <v>26.58426229508197</v>
      </c>
      <c r="I61" s="33">
        <v>1621.64</v>
      </c>
      <c r="J61" s="31"/>
      <c r="K61" s="28">
        <f t="shared" si="2"/>
        <v>26.589562841530057</v>
      </c>
      <c r="L61">
        <v>26.59</v>
      </c>
      <c r="M61" s="27">
        <f t="shared" si="3"/>
        <v>1621.9633333333336</v>
      </c>
      <c r="N61">
        <v>1621.96</v>
      </c>
    </row>
    <row r="62" spans="2:14" ht="15.75">
      <c r="B62" s="22" t="s">
        <v>89</v>
      </c>
      <c r="C62" s="26">
        <v>30</v>
      </c>
      <c r="D62" s="28">
        <v>60.8</v>
      </c>
      <c r="E62" s="32">
        <f t="shared" si="0"/>
        <v>1824</v>
      </c>
      <c r="F62" s="33">
        <f t="shared" si="4"/>
        <v>60.781666666666666</v>
      </c>
      <c r="G62" s="33">
        <v>1823.45</v>
      </c>
      <c r="H62" s="33">
        <f t="shared" si="1"/>
        <v>60.78</v>
      </c>
      <c r="I62" s="33">
        <v>1823.4</v>
      </c>
      <c r="J62" s="31"/>
      <c r="K62" s="28">
        <f t="shared" si="2"/>
        <v>60.787222222222226</v>
      </c>
      <c r="L62">
        <v>60.79</v>
      </c>
      <c r="M62" s="27">
        <f t="shared" si="3"/>
        <v>1823.6166666666668</v>
      </c>
      <c r="N62">
        <v>1823.62</v>
      </c>
    </row>
    <row r="63" spans="2:14" ht="15.75">
      <c r="B63" s="22" t="s">
        <v>90</v>
      </c>
      <c r="C63" s="26">
        <v>15</v>
      </c>
      <c r="D63" s="28">
        <v>26.599999999999998</v>
      </c>
      <c r="E63" s="32">
        <f t="shared" si="0"/>
        <v>398.99999999999994</v>
      </c>
      <c r="F63" s="33">
        <f t="shared" si="4"/>
        <v>26.543333333333333</v>
      </c>
      <c r="G63" s="33">
        <v>398.15</v>
      </c>
      <c r="H63" s="33">
        <f t="shared" si="1"/>
        <v>26.533333333333335</v>
      </c>
      <c r="I63" s="33">
        <v>398</v>
      </c>
      <c r="J63" s="31"/>
      <c r="K63" s="28">
        <f t="shared" si="2"/>
        <v>26.558888888888887</v>
      </c>
      <c r="L63">
        <v>26.56</v>
      </c>
      <c r="M63" s="27">
        <f t="shared" si="3"/>
        <v>398.38333333333333</v>
      </c>
      <c r="N63">
        <v>398.38</v>
      </c>
    </row>
    <row r="64" spans="2:14" ht="15.75">
      <c r="B64" s="22" t="s">
        <v>91</v>
      </c>
      <c r="C64" s="26">
        <v>30</v>
      </c>
      <c r="D64" s="28">
        <v>271.7</v>
      </c>
      <c r="E64" s="32">
        <f t="shared" si="0"/>
        <v>8151</v>
      </c>
      <c r="F64" s="33">
        <f t="shared" si="4"/>
        <v>271.68533333333335</v>
      </c>
      <c r="G64" s="33">
        <v>8150.56</v>
      </c>
      <c r="H64" s="33">
        <f t="shared" si="1"/>
        <v>271.68166666666667</v>
      </c>
      <c r="I64" s="33">
        <v>8150.45</v>
      </c>
      <c r="J64" s="31"/>
      <c r="K64" s="28">
        <f t="shared" si="2"/>
        <v>271.68900000000002</v>
      </c>
      <c r="L64">
        <v>271.69</v>
      </c>
      <c r="M64" s="27">
        <f t="shared" si="3"/>
        <v>8150.670000000001</v>
      </c>
      <c r="N64">
        <v>8150.67</v>
      </c>
    </row>
    <row r="65" spans="2:14" ht="63">
      <c r="B65" s="22" t="s">
        <v>92</v>
      </c>
      <c r="C65" s="26">
        <v>100</v>
      </c>
      <c r="D65" s="28">
        <v>52.25</v>
      </c>
      <c r="E65" s="32">
        <f t="shared" si="0"/>
        <v>5225</v>
      </c>
      <c r="F65" s="33">
        <f t="shared" si="4"/>
        <v>52.244499999999995</v>
      </c>
      <c r="G65" s="33">
        <v>5224.45</v>
      </c>
      <c r="H65" s="33">
        <f t="shared" si="1"/>
        <v>52.247</v>
      </c>
      <c r="I65" s="33">
        <v>5224.7</v>
      </c>
      <c r="J65" s="31"/>
      <c r="K65" s="28">
        <f t="shared" si="2"/>
        <v>52.247166666666658</v>
      </c>
      <c r="L65">
        <v>52.25</v>
      </c>
      <c r="M65" s="27">
        <f t="shared" si="3"/>
        <v>5224.7166666666653</v>
      </c>
      <c r="N65">
        <v>5224.72</v>
      </c>
    </row>
    <row r="66" spans="2:14" ht="15.75">
      <c r="B66" s="24" t="s">
        <v>93</v>
      </c>
      <c r="C66" s="26">
        <v>10</v>
      </c>
      <c r="D66" s="28">
        <v>156.75</v>
      </c>
      <c r="E66" s="32">
        <f t="shared" si="0"/>
        <v>1567.5</v>
      </c>
      <c r="F66" s="33">
        <f t="shared" si="4"/>
        <v>156.685</v>
      </c>
      <c r="G66" s="33">
        <v>1566.85</v>
      </c>
      <c r="H66" s="33">
        <f t="shared" si="1"/>
        <v>156.642</v>
      </c>
      <c r="I66" s="33">
        <v>1566.42</v>
      </c>
      <c r="J66" s="31"/>
      <c r="K66" s="28">
        <f t="shared" si="2"/>
        <v>156.69233333333332</v>
      </c>
      <c r="L66">
        <v>156.69</v>
      </c>
      <c r="M66" s="27">
        <f t="shared" si="3"/>
        <v>1566.9233333333332</v>
      </c>
      <c r="N66">
        <v>1566.92</v>
      </c>
    </row>
    <row r="67" spans="2:14" ht="47.25">
      <c r="B67" s="22" t="s">
        <v>94</v>
      </c>
      <c r="C67" s="26">
        <v>100</v>
      </c>
      <c r="D67" s="28">
        <v>9.5</v>
      </c>
      <c r="E67" s="32">
        <f t="shared" si="0"/>
        <v>950</v>
      </c>
      <c r="F67" s="33">
        <f t="shared" si="4"/>
        <v>9.4923000000000002</v>
      </c>
      <c r="G67" s="33">
        <v>949.23</v>
      </c>
      <c r="H67" s="33">
        <f t="shared" si="1"/>
        <v>9.4946000000000002</v>
      </c>
      <c r="I67" s="33">
        <v>949.46</v>
      </c>
      <c r="J67" s="31"/>
      <c r="K67" s="28">
        <f t="shared" si="2"/>
        <v>9.4956333333333323</v>
      </c>
      <c r="L67">
        <v>9.5</v>
      </c>
      <c r="M67" s="27">
        <f t="shared" si="3"/>
        <v>949.56333333333328</v>
      </c>
      <c r="N67">
        <v>949.56</v>
      </c>
    </row>
    <row r="68" spans="2:14" ht="31.5">
      <c r="B68" s="22" t="s">
        <v>95</v>
      </c>
      <c r="C68" s="26">
        <v>110</v>
      </c>
      <c r="D68" s="28">
        <v>36.1</v>
      </c>
      <c r="E68" s="32">
        <f t="shared" si="0"/>
        <v>3971</v>
      </c>
      <c r="F68" s="33">
        <f t="shared" si="4"/>
        <v>36.092272727272729</v>
      </c>
      <c r="G68" s="33">
        <v>3970.15</v>
      </c>
      <c r="H68" s="33">
        <f t="shared" si="1"/>
        <v>36.093818181818186</v>
      </c>
      <c r="I68" s="33">
        <v>3970.32</v>
      </c>
      <c r="J68" s="31"/>
      <c r="K68" s="28">
        <f t="shared" si="2"/>
        <v>36.095363636363636</v>
      </c>
      <c r="L68">
        <v>36.1</v>
      </c>
      <c r="M68" s="27">
        <f t="shared" si="3"/>
        <v>3970.49</v>
      </c>
      <c r="N68">
        <v>3970.49</v>
      </c>
    </row>
    <row r="69" spans="2:14" ht="47.25">
      <c r="B69" s="22" t="s">
        <v>96</v>
      </c>
      <c r="C69" s="26">
        <v>100</v>
      </c>
      <c r="D69" s="28">
        <v>114</v>
      </c>
      <c r="E69" s="32">
        <f t="shared" ref="E69:E106" si="5">C69*D69</f>
        <v>11400</v>
      </c>
      <c r="F69" s="33">
        <f t="shared" si="4"/>
        <v>113.99520000000001</v>
      </c>
      <c r="G69" s="33">
        <v>11399.52</v>
      </c>
      <c r="H69" s="33">
        <f t="shared" ref="H69:H106" si="6">I69/C69</f>
        <v>113.99719999999999</v>
      </c>
      <c r="I69" s="33">
        <v>11399.72</v>
      </c>
      <c r="J69" s="31"/>
      <c r="K69" s="28">
        <f t="shared" ref="K69:K107" si="7">(D69+F69+H69)/3</f>
        <v>113.99746666666665</v>
      </c>
      <c r="L69">
        <v>114</v>
      </c>
      <c r="M69" s="27">
        <f t="shared" ref="M69:M106" si="8">K69*C69</f>
        <v>11399.746666666666</v>
      </c>
      <c r="N69">
        <v>11399.75</v>
      </c>
    </row>
    <row r="70" spans="2:14" ht="31.5">
      <c r="B70" s="22" t="s">
        <v>97</v>
      </c>
      <c r="C70" s="26">
        <v>100</v>
      </c>
      <c r="D70" s="28">
        <v>114</v>
      </c>
      <c r="E70" s="32">
        <f t="shared" si="5"/>
        <v>11400</v>
      </c>
      <c r="F70" s="33">
        <f t="shared" ref="F70:F106" si="9">G70/C70</f>
        <v>113.99870000000001</v>
      </c>
      <c r="G70" s="33">
        <v>11399.87</v>
      </c>
      <c r="H70" s="33">
        <f t="shared" si="6"/>
        <v>113.99850000000001</v>
      </c>
      <c r="I70" s="33">
        <v>11399.85</v>
      </c>
      <c r="J70" s="31"/>
      <c r="K70" s="28">
        <f t="shared" si="7"/>
        <v>113.99906666666668</v>
      </c>
      <c r="L70">
        <v>114</v>
      </c>
      <c r="M70" s="27">
        <f t="shared" si="8"/>
        <v>11399.906666666668</v>
      </c>
      <c r="N70">
        <v>11399.91</v>
      </c>
    </row>
    <row r="71" spans="2:14" ht="15.75">
      <c r="B71" s="22" t="s">
        <v>98</v>
      </c>
      <c r="C71" s="26">
        <v>200</v>
      </c>
      <c r="D71" s="28">
        <v>109.25</v>
      </c>
      <c r="E71" s="32">
        <f t="shared" si="5"/>
        <v>21850</v>
      </c>
      <c r="F71" s="33">
        <f t="shared" si="9"/>
        <v>109.24879999999999</v>
      </c>
      <c r="G71" s="33">
        <v>21849.759999999998</v>
      </c>
      <c r="H71" s="33">
        <f t="shared" si="6"/>
        <v>109.24815000000001</v>
      </c>
      <c r="I71" s="33">
        <v>21849.63</v>
      </c>
      <c r="J71" s="31"/>
      <c r="K71" s="28">
        <f t="shared" si="7"/>
        <v>109.24898333333333</v>
      </c>
      <c r="L71">
        <v>109.25</v>
      </c>
      <c r="M71" s="27">
        <f t="shared" si="8"/>
        <v>21849.796666666665</v>
      </c>
      <c r="N71">
        <v>21849.8</v>
      </c>
    </row>
    <row r="72" spans="2:14" ht="31.5">
      <c r="B72" s="22" t="s">
        <v>99</v>
      </c>
      <c r="C72" s="26">
        <v>200</v>
      </c>
      <c r="D72" s="28">
        <v>125.39999999999999</v>
      </c>
      <c r="E72" s="32">
        <f t="shared" si="5"/>
        <v>25080</v>
      </c>
      <c r="F72" s="33">
        <f t="shared" si="9"/>
        <v>125.3978</v>
      </c>
      <c r="G72" s="33">
        <v>25079.56</v>
      </c>
      <c r="H72" s="33">
        <f t="shared" si="6"/>
        <v>125.39565</v>
      </c>
      <c r="I72" s="33">
        <v>25079.13</v>
      </c>
      <c r="J72" s="31"/>
      <c r="K72" s="28">
        <f t="shared" si="7"/>
        <v>125.39781666666666</v>
      </c>
      <c r="L72">
        <v>125.4</v>
      </c>
      <c r="M72" s="27">
        <f t="shared" si="8"/>
        <v>25079.563333333332</v>
      </c>
      <c r="N72">
        <v>25079.56</v>
      </c>
    </row>
    <row r="73" spans="2:14" ht="47.25">
      <c r="B73" s="22" t="s">
        <v>100</v>
      </c>
      <c r="C73" s="26">
        <v>100</v>
      </c>
      <c r="D73" s="28">
        <v>73.149999999999991</v>
      </c>
      <c r="E73" s="32">
        <f t="shared" si="5"/>
        <v>7314.9999999999991</v>
      </c>
      <c r="F73" s="33">
        <f t="shared" si="9"/>
        <v>73.148200000000003</v>
      </c>
      <c r="G73" s="33">
        <v>7314.82</v>
      </c>
      <c r="H73" s="33">
        <f t="shared" si="6"/>
        <v>73.146999999999991</v>
      </c>
      <c r="I73" s="33">
        <v>7314.7</v>
      </c>
      <c r="J73" s="31"/>
      <c r="K73" s="28">
        <f t="shared" si="7"/>
        <v>73.148399999999995</v>
      </c>
      <c r="L73">
        <v>73.150000000000006</v>
      </c>
      <c r="M73" s="27">
        <f t="shared" si="8"/>
        <v>7314.8399999999992</v>
      </c>
      <c r="N73">
        <v>7314.84</v>
      </c>
    </row>
    <row r="74" spans="2:14" ht="47.25">
      <c r="B74" s="22" t="s">
        <v>101</v>
      </c>
      <c r="C74" s="26">
        <v>500</v>
      </c>
      <c r="D74" s="28">
        <v>9.5</v>
      </c>
      <c r="E74" s="32">
        <f t="shared" si="5"/>
        <v>4750</v>
      </c>
      <c r="F74" s="33">
        <f t="shared" si="9"/>
        <v>9.4994599999999991</v>
      </c>
      <c r="G74" s="33">
        <v>4749.7299999999996</v>
      </c>
      <c r="H74" s="33">
        <f t="shared" si="6"/>
        <v>9.4990000000000006</v>
      </c>
      <c r="I74" s="33">
        <v>4749.5</v>
      </c>
      <c r="J74" s="31"/>
      <c r="K74" s="28">
        <f t="shared" si="7"/>
        <v>9.4994866666666677</v>
      </c>
      <c r="L74">
        <v>9.5</v>
      </c>
      <c r="M74" s="27">
        <f t="shared" si="8"/>
        <v>4749.7433333333338</v>
      </c>
      <c r="N74">
        <v>4749.74</v>
      </c>
    </row>
    <row r="75" spans="2:14" ht="31.5">
      <c r="B75" s="22" t="s">
        <v>102</v>
      </c>
      <c r="C75" s="26">
        <v>200</v>
      </c>
      <c r="D75" s="28">
        <v>9.5</v>
      </c>
      <c r="E75" s="32">
        <f t="shared" si="5"/>
        <v>1900</v>
      </c>
      <c r="F75" s="33">
        <f t="shared" si="9"/>
        <v>9.4960000000000004</v>
      </c>
      <c r="G75" s="33">
        <v>1899.2</v>
      </c>
      <c r="H75" s="33">
        <f t="shared" si="6"/>
        <v>9.4975000000000005</v>
      </c>
      <c r="I75" s="33">
        <v>1899.5</v>
      </c>
      <c r="J75" s="31"/>
      <c r="K75" s="28">
        <f t="shared" si="7"/>
        <v>9.4978333333333342</v>
      </c>
      <c r="L75">
        <v>9.5</v>
      </c>
      <c r="M75" s="27">
        <f t="shared" si="8"/>
        <v>1899.5666666666668</v>
      </c>
      <c r="N75">
        <v>1899.57</v>
      </c>
    </row>
    <row r="76" spans="2:14" ht="63">
      <c r="B76" s="22" t="s">
        <v>103</v>
      </c>
      <c r="C76" s="26">
        <v>58</v>
      </c>
      <c r="D76" s="28">
        <v>142.5</v>
      </c>
      <c r="E76" s="32">
        <f t="shared" si="5"/>
        <v>8265</v>
      </c>
      <c r="F76" s="33">
        <f t="shared" si="9"/>
        <v>142.49068965517239</v>
      </c>
      <c r="G76" s="33">
        <v>8264.4599999999991</v>
      </c>
      <c r="H76" s="33">
        <f t="shared" si="6"/>
        <v>142.48758620689657</v>
      </c>
      <c r="I76" s="33">
        <v>8264.2800000000007</v>
      </c>
      <c r="J76" s="31"/>
      <c r="K76" s="28">
        <f t="shared" si="7"/>
        <v>142.49275862068964</v>
      </c>
      <c r="L76">
        <v>142.49</v>
      </c>
      <c r="M76" s="27">
        <f t="shared" si="8"/>
        <v>8264.58</v>
      </c>
      <c r="N76">
        <v>8264.58</v>
      </c>
    </row>
    <row r="77" spans="2:14" ht="31.5">
      <c r="B77" s="22" t="s">
        <v>104</v>
      </c>
      <c r="C77" s="26">
        <v>2000</v>
      </c>
      <c r="D77" s="28">
        <v>114</v>
      </c>
      <c r="E77" s="32">
        <f t="shared" si="5"/>
        <v>228000</v>
      </c>
      <c r="F77" s="33">
        <f t="shared" si="9"/>
        <v>113.9995</v>
      </c>
      <c r="G77" s="33">
        <v>227999</v>
      </c>
      <c r="H77" s="33">
        <f t="shared" si="6"/>
        <v>113.99975000000001</v>
      </c>
      <c r="I77" s="33">
        <v>227999.5</v>
      </c>
      <c r="J77" s="31"/>
      <c r="K77" s="28">
        <f t="shared" si="7"/>
        <v>113.99975000000001</v>
      </c>
      <c r="L77">
        <v>114</v>
      </c>
      <c r="M77" s="27">
        <f t="shared" si="8"/>
        <v>227999.5</v>
      </c>
      <c r="N77">
        <v>227999.5</v>
      </c>
    </row>
    <row r="78" spans="2:14" ht="31.5">
      <c r="B78" s="22" t="s">
        <v>105</v>
      </c>
      <c r="C78" s="26">
        <v>30</v>
      </c>
      <c r="D78" s="28">
        <v>401.84999999999997</v>
      </c>
      <c r="E78" s="32">
        <f t="shared" si="5"/>
        <v>12055.499999999998</v>
      </c>
      <c r="F78" s="33">
        <f t="shared" si="9"/>
        <v>401.81599999999997</v>
      </c>
      <c r="G78" s="33">
        <v>12054.48</v>
      </c>
      <c r="H78" s="33">
        <f t="shared" si="6"/>
        <v>401.82233333333335</v>
      </c>
      <c r="I78" s="33">
        <v>12054.67</v>
      </c>
      <c r="J78" s="31"/>
      <c r="K78" s="28">
        <f t="shared" si="7"/>
        <v>401.82944444444439</v>
      </c>
      <c r="L78">
        <v>401.83</v>
      </c>
      <c r="M78" s="27">
        <f t="shared" si="8"/>
        <v>12054.883333333331</v>
      </c>
      <c r="N78">
        <v>12054.88</v>
      </c>
    </row>
    <row r="79" spans="2:14" ht="15.75">
      <c r="B79" s="22" t="s">
        <v>106</v>
      </c>
      <c r="C79" s="26">
        <v>20</v>
      </c>
      <c r="D79" s="28">
        <v>89.3</v>
      </c>
      <c r="E79" s="32">
        <f t="shared" si="5"/>
        <v>1786</v>
      </c>
      <c r="F79" s="33">
        <f t="shared" si="9"/>
        <v>89.259500000000003</v>
      </c>
      <c r="G79" s="33">
        <v>1785.19</v>
      </c>
      <c r="H79" s="33">
        <f t="shared" si="6"/>
        <v>89.28</v>
      </c>
      <c r="I79" s="33">
        <v>1785.6</v>
      </c>
      <c r="J79" s="31"/>
      <c r="K79" s="28">
        <f t="shared" si="7"/>
        <v>89.279833333333343</v>
      </c>
      <c r="L79">
        <v>89.28</v>
      </c>
      <c r="M79" s="27">
        <f t="shared" si="8"/>
        <v>1785.5966666666668</v>
      </c>
      <c r="N79">
        <v>1785.6</v>
      </c>
    </row>
    <row r="80" spans="2:14" ht="15.75">
      <c r="B80" s="22" t="s">
        <v>107</v>
      </c>
      <c r="C80" s="26">
        <v>1000</v>
      </c>
      <c r="D80" s="28">
        <v>9.5</v>
      </c>
      <c r="E80" s="32">
        <f t="shared" si="5"/>
        <v>9500</v>
      </c>
      <c r="F80" s="33">
        <f t="shared" si="9"/>
        <v>9.4994699999999987</v>
      </c>
      <c r="G80" s="33">
        <v>9499.4699999999993</v>
      </c>
      <c r="H80" s="33">
        <f t="shared" si="6"/>
        <v>9.4997600000000002</v>
      </c>
      <c r="I80" s="33">
        <v>9499.76</v>
      </c>
      <c r="J80" s="31"/>
      <c r="K80" s="28">
        <f t="shared" si="7"/>
        <v>9.499743333333333</v>
      </c>
      <c r="L80">
        <v>9.5</v>
      </c>
      <c r="M80" s="27">
        <f t="shared" si="8"/>
        <v>9499.7433333333338</v>
      </c>
      <c r="N80">
        <v>9499.74</v>
      </c>
    </row>
    <row r="81" spans="2:14" ht="15.75">
      <c r="B81" s="22" t="s">
        <v>108</v>
      </c>
      <c r="C81" s="26">
        <v>150</v>
      </c>
      <c r="D81" s="28">
        <v>112.85999999999999</v>
      </c>
      <c r="E81" s="32">
        <f t="shared" si="5"/>
        <v>16928.999999999996</v>
      </c>
      <c r="F81" s="33">
        <f t="shared" si="9"/>
        <v>112.85633333333334</v>
      </c>
      <c r="G81" s="33">
        <v>16928.45</v>
      </c>
      <c r="H81" s="33">
        <f t="shared" si="6"/>
        <v>112.85466666666667</v>
      </c>
      <c r="I81" s="33">
        <v>16928.2</v>
      </c>
      <c r="J81" s="31"/>
      <c r="K81" s="28">
        <f t="shared" si="7"/>
        <v>112.85700000000001</v>
      </c>
      <c r="L81">
        <v>112.86</v>
      </c>
      <c r="M81" s="27">
        <f t="shared" si="8"/>
        <v>16928.550000000003</v>
      </c>
      <c r="N81">
        <v>16928.55</v>
      </c>
    </row>
    <row r="82" spans="2:14" ht="15.75">
      <c r="B82" s="22" t="s">
        <v>109</v>
      </c>
      <c r="C82" s="26">
        <v>100</v>
      </c>
      <c r="D82" s="28">
        <v>120.64999999999999</v>
      </c>
      <c r="E82" s="32">
        <f t="shared" si="5"/>
        <v>12065</v>
      </c>
      <c r="F82" s="33">
        <f t="shared" si="9"/>
        <v>120.64790000000001</v>
      </c>
      <c r="G82" s="33">
        <v>12064.79</v>
      </c>
      <c r="H82" s="33">
        <f t="shared" si="6"/>
        <v>120.6447</v>
      </c>
      <c r="I82" s="33">
        <v>12064.47</v>
      </c>
      <c r="J82" s="31"/>
      <c r="K82" s="28">
        <f t="shared" si="7"/>
        <v>120.64753333333333</v>
      </c>
      <c r="L82">
        <v>120.65</v>
      </c>
      <c r="M82" s="27">
        <f t="shared" si="8"/>
        <v>12064.753333333332</v>
      </c>
      <c r="N82">
        <v>12064.75</v>
      </c>
    </row>
    <row r="83" spans="2:14" ht="31.5">
      <c r="B83" s="22" t="s">
        <v>110</v>
      </c>
      <c r="C83" s="26">
        <v>10</v>
      </c>
      <c r="D83" s="28">
        <v>16.72</v>
      </c>
      <c r="E83" s="32">
        <f t="shared" si="5"/>
        <v>167.2</v>
      </c>
      <c r="F83" s="33">
        <f t="shared" si="9"/>
        <v>16.68</v>
      </c>
      <c r="G83" s="33">
        <v>166.8</v>
      </c>
      <c r="H83" s="33">
        <f t="shared" si="6"/>
        <v>16.684000000000001</v>
      </c>
      <c r="I83" s="33">
        <v>166.84</v>
      </c>
      <c r="J83" s="31"/>
      <c r="K83" s="28">
        <f t="shared" si="7"/>
        <v>16.694666666666667</v>
      </c>
      <c r="L83">
        <v>16.690000000000001</v>
      </c>
      <c r="M83" s="27">
        <f t="shared" si="8"/>
        <v>166.94666666666666</v>
      </c>
      <c r="N83">
        <v>166.95</v>
      </c>
    </row>
    <row r="84" spans="2:14" ht="15.75">
      <c r="B84" s="22" t="s">
        <v>111</v>
      </c>
      <c r="C84" s="26">
        <v>500</v>
      </c>
      <c r="D84" s="28">
        <v>9.5</v>
      </c>
      <c r="E84" s="32">
        <f t="shared" si="5"/>
        <v>4750</v>
      </c>
      <c r="F84" s="33">
        <f t="shared" si="9"/>
        <v>9.4990400000000008</v>
      </c>
      <c r="G84" s="33">
        <v>4749.5200000000004</v>
      </c>
      <c r="H84" s="33">
        <f t="shared" si="6"/>
        <v>9.49892</v>
      </c>
      <c r="I84" s="33">
        <v>4749.46</v>
      </c>
      <c r="J84" s="31"/>
      <c r="K84" s="28">
        <f t="shared" si="7"/>
        <v>9.4993199999999991</v>
      </c>
      <c r="L84">
        <v>9.5</v>
      </c>
      <c r="M84" s="27">
        <f t="shared" si="8"/>
        <v>4749.66</v>
      </c>
      <c r="N84">
        <v>4749.66</v>
      </c>
    </row>
    <row r="85" spans="2:14" ht="15.75">
      <c r="B85" s="22" t="s">
        <v>112</v>
      </c>
      <c r="C85" s="26">
        <v>100</v>
      </c>
      <c r="D85" s="28">
        <v>8.5499999999999989</v>
      </c>
      <c r="E85" s="32">
        <f t="shared" si="5"/>
        <v>854.99999999999989</v>
      </c>
      <c r="F85" s="33">
        <f t="shared" si="9"/>
        <v>8.5411999999999999</v>
      </c>
      <c r="G85" s="33">
        <v>854.12</v>
      </c>
      <c r="H85" s="33">
        <f t="shared" si="6"/>
        <v>8.5419999999999998</v>
      </c>
      <c r="I85" s="33">
        <v>854.2</v>
      </c>
      <c r="J85" s="31"/>
      <c r="K85" s="28">
        <f t="shared" si="7"/>
        <v>8.5444000000000013</v>
      </c>
      <c r="L85">
        <v>8.5399999999999991</v>
      </c>
      <c r="M85" s="27">
        <f t="shared" si="8"/>
        <v>854.44000000000017</v>
      </c>
      <c r="N85">
        <v>854.44</v>
      </c>
    </row>
    <row r="86" spans="2:14" ht="31.5">
      <c r="B86" s="22" t="s">
        <v>113</v>
      </c>
      <c r="C86" s="26">
        <v>1000</v>
      </c>
      <c r="D86" s="28">
        <v>19.95</v>
      </c>
      <c r="E86" s="32">
        <f t="shared" si="5"/>
        <v>19950</v>
      </c>
      <c r="F86" s="33">
        <f t="shared" si="9"/>
        <v>19.949639999999999</v>
      </c>
      <c r="G86" s="33">
        <v>19949.64</v>
      </c>
      <c r="H86" s="33">
        <f t="shared" si="6"/>
        <v>19.9495</v>
      </c>
      <c r="I86" s="33">
        <v>19949.5</v>
      </c>
      <c r="J86" s="31"/>
      <c r="K86" s="28">
        <f t="shared" si="7"/>
        <v>19.949713333333332</v>
      </c>
      <c r="L86">
        <v>19.95</v>
      </c>
      <c r="M86" s="27">
        <f t="shared" si="8"/>
        <v>19949.713333333333</v>
      </c>
      <c r="N86">
        <v>19949.71</v>
      </c>
    </row>
    <row r="87" spans="2:14" ht="15.75">
      <c r="B87" s="22" t="s">
        <v>114</v>
      </c>
      <c r="C87" s="26">
        <v>300</v>
      </c>
      <c r="D87" s="28">
        <v>9.5</v>
      </c>
      <c r="E87" s="32">
        <f t="shared" si="5"/>
        <v>2850</v>
      </c>
      <c r="F87" s="33">
        <f t="shared" si="9"/>
        <v>9.498033333333332</v>
      </c>
      <c r="G87" s="33">
        <v>2849.41</v>
      </c>
      <c r="H87" s="33">
        <f t="shared" si="6"/>
        <v>9.4978333333333325</v>
      </c>
      <c r="I87" s="33">
        <v>2849.35</v>
      </c>
      <c r="J87" s="31"/>
      <c r="K87" s="28">
        <f t="shared" si="7"/>
        <v>9.4986222222222221</v>
      </c>
      <c r="L87">
        <v>9.5</v>
      </c>
      <c r="M87" s="27">
        <f t="shared" si="8"/>
        <v>2849.5866666666666</v>
      </c>
      <c r="N87">
        <v>2849.59</v>
      </c>
    </row>
    <row r="88" spans="2:14" ht="15.75">
      <c r="B88" s="22" t="s">
        <v>115</v>
      </c>
      <c r="C88" s="26">
        <v>10</v>
      </c>
      <c r="D88" s="28">
        <v>14.629999999999999</v>
      </c>
      <c r="E88" s="32">
        <f t="shared" si="5"/>
        <v>146.29999999999998</v>
      </c>
      <c r="F88" s="33">
        <f t="shared" si="9"/>
        <v>14.532</v>
      </c>
      <c r="G88" s="33">
        <v>145.32</v>
      </c>
      <c r="H88" s="33">
        <f t="shared" si="6"/>
        <v>14.512</v>
      </c>
      <c r="I88" s="33">
        <v>145.12</v>
      </c>
      <c r="J88" s="31"/>
      <c r="K88" s="28">
        <f t="shared" si="7"/>
        <v>14.558</v>
      </c>
      <c r="L88">
        <v>14.56</v>
      </c>
      <c r="M88" s="27">
        <f t="shared" si="8"/>
        <v>145.57999999999998</v>
      </c>
      <c r="N88">
        <v>145.58000000000001</v>
      </c>
    </row>
    <row r="89" spans="2:14" ht="15.75">
      <c r="B89" s="22" t="s">
        <v>116</v>
      </c>
      <c r="C89" s="26">
        <v>697</v>
      </c>
      <c r="D89" s="28">
        <v>15.674999999999999</v>
      </c>
      <c r="E89" s="32">
        <f t="shared" si="5"/>
        <v>10925.474999999999</v>
      </c>
      <c r="F89" s="33">
        <f t="shared" si="9"/>
        <v>15.673902439024388</v>
      </c>
      <c r="G89" s="33">
        <v>10924.71</v>
      </c>
      <c r="H89" s="33">
        <f t="shared" si="6"/>
        <v>15.673658536585368</v>
      </c>
      <c r="I89" s="33">
        <v>10924.54</v>
      </c>
      <c r="J89" s="31"/>
      <c r="K89" s="28">
        <f t="shared" si="7"/>
        <v>15.674186991869917</v>
      </c>
      <c r="L89">
        <v>15.67</v>
      </c>
      <c r="M89" s="27">
        <f t="shared" si="8"/>
        <v>10924.908333333331</v>
      </c>
      <c r="N89">
        <v>10924.91</v>
      </c>
    </row>
    <row r="90" spans="2:14" ht="15.75">
      <c r="B90" s="22" t="s">
        <v>117</v>
      </c>
      <c r="C90" s="26">
        <v>751</v>
      </c>
      <c r="D90" s="28">
        <v>9.5</v>
      </c>
      <c r="E90" s="32">
        <f t="shared" si="5"/>
        <v>7134.5</v>
      </c>
      <c r="F90" s="33">
        <f t="shared" si="9"/>
        <v>9.4982556591211704</v>
      </c>
      <c r="G90" s="33">
        <v>7133.19</v>
      </c>
      <c r="H90" s="33">
        <f t="shared" si="6"/>
        <v>9.4985352862849535</v>
      </c>
      <c r="I90" s="33">
        <v>7133.4</v>
      </c>
      <c r="J90" s="31"/>
      <c r="K90" s="28">
        <f t="shared" si="7"/>
        <v>9.4989303151353752</v>
      </c>
      <c r="L90">
        <v>9.5</v>
      </c>
      <c r="M90" s="27">
        <f t="shared" si="8"/>
        <v>7133.6966666666667</v>
      </c>
      <c r="N90">
        <v>7133.7</v>
      </c>
    </row>
    <row r="91" spans="2:14" ht="15.75">
      <c r="B91" s="22" t="s">
        <v>118</v>
      </c>
      <c r="C91" s="26">
        <v>30</v>
      </c>
      <c r="D91" s="28">
        <v>9.5</v>
      </c>
      <c r="E91" s="32">
        <f t="shared" si="5"/>
        <v>285</v>
      </c>
      <c r="F91" s="33">
        <f t="shared" si="9"/>
        <v>9.4833333333333325</v>
      </c>
      <c r="G91" s="33">
        <v>284.5</v>
      </c>
      <c r="H91" s="33">
        <f t="shared" si="6"/>
        <v>9.49</v>
      </c>
      <c r="I91" s="33">
        <v>284.7</v>
      </c>
      <c r="J91" s="31"/>
      <c r="K91" s="28">
        <f t="shared" si="7"/>
        <v>9.4911111111111115</v>
      </c>
      <c r="L91">
        <v>9.49</v>
      </c>
      <c r="M91" s="27">
        <f t="shared" si="8"/>
        <v>284.73333333333335</v>
      </c>
      <c r="N91">
        <v>284.73</v>
      </c>
    </row>
    <row r="92" spans="2:14" ht="15.75">
      <c r="B92" s="22" t="s">
        <v>119</v>
      </c>
      <c r="C92" s="26">
        <v>429</v>
      </c>
      <c r="D92" s="28">
        <v>18.05</v>
      </c>
      <c r="E92" s="32">
        <f t="shared" si="5"/>
        <v>7743.4500000000007</v>
      </c>
      <c r="F92" s="33">
        <f t="shared" si="9"/>
        <v>18.048205128205129</v>
      </c>
      <c r="G92" s="33">
        <v>7742.68</v>
      </c>
      <c r="H92" s="33">
        <f t="shared" si="6"/>
        <v>18.047062937062936</v>
      </c>
      <c r="I92" s="33">
        <v>7742.19</v>
      </c>
      <c r="J92" s="31"/>
      <c r="K92" s="28">
        <f t="shared" si="7"/>
        <v>18.04842268842269</v>
      </c>
      <c r="L92">
        <v>18.05</v>
      </c>
      <c r="M92" s="27">
        <f t="shared" si="8"/>
        <v>7742.7733333333335</v>
      </c>
      <c r="N92">
        <v>7742.77</v>
      </c>
    </row>
    <row r="93" spans="2:14" ht="15.75">
      <c r="B93" s="22" t="s">
        <v>120</v>
      </c>
      <c r="C93" s="26">
        <v>1000</v>
      </c>
      <c r="D93" s="28">
        <v>47.5</v>
      </c>
      <c r="E93" s="32">
        <f t="shared" si="5"/>
        <v>47500</v>
      </c>
      <c r="F93" s="33">
        <f t="shared" si="9"/>
        <v>47.499489999999994</v>
      </c>
      <c r="G93" s="33">
        <v>47499.49</v>
      </c>
      <c r="H93" s="33">
        <f t="shared" si="6"/>
        <v>47.499600000000001</v>
      </c>
      <c r="I93" s="33">
        <v>47499.6</v>
      </c>
      <c r="J93" s="31"/>
      <c r="K93" s="28">
        <f t="shared" si="7"/>
        <v>47.499696666666665</v>
      </c>
      <c r="L93">
        <v>47.5</v>
      </c>
      <c r="M93" s="27">
        <f t="shared" si="8"/>
        <v>47499.696666666663</v>
      </c>
      <c r="N93">
        <v>47499.7</v>
      </c>
    </row>
    <row r="94" spans="2:14" ht="31.5">
      <c r="B94" s="22" t="s">
        <v>121</v>
      </c>
      <c r="C94" s="26">
        <v>500</v>
      </c>
      <c r="D94" s="28">
        <v>15.2</v>
      </c>
      <c r="E94" s="32">
        <f t="shared" si="5"/>
        <v>7600</v>
      </c>
      <c r="F94" s="33">
        <f t="shared" si="9"/>
        <v>15.199200000000001</v>
      </c>
      <c r="G94" s="33">
        <v>7599.6</v>
      </c>
      <c r="H94" s="33">
        <f t="shared" si="6"/>
        <v>15.19824</v>
      </c>
      <c r="I94" s="33">
        <v>7599.12</v>
      </c>
      <c r="J94" s="31"/>
      <c r="K94" s="28">
        <f t="shared" si="7"/>
        <v>15.199146666666666</v>
      </c>
      <c r="L94">
        <v>15.2</v>
      </c>
      <c r="M94" s="27">
        <f t="shared" si="8"/>
        <v>7599.5733333333328</v>
      </c>
      <c r="N94">
        <v>7599.57</v>
      </c>
    </row>
    <row r="95" spans="2:14" ht="31.5">
      <c r="B95" s="22" t="s">
        <v>122</v>
      </c>
      <c r="C95" s="26">
        <v>250</v>
      </c>
      <c r="D95" s="28">
        <v>19.95</v>
      </c>
      <c r="E95" s="32">
        <f t="shared" si="5"/>
        <v>4987.5</v>
      </c>
      <c r="F95" s="33">
        <f t="shared" si="9"/>
        <v>19.947520000000001</v>
      </c>
      <c r="G95" s="33">
        <v>4986.88</v>
      </c>
      <c r="H95" s="33">
        <f t="shared" si="6"/>
        <v>19.946080000000002</v>
      </c>
      <c r="I95" s="33">
        <v>4986.5200000000004</v>
      </c>
      <c r="J95" s="31"/>
      <c r="K95" s="28">
        <f t="shared" si="7"/>
        <v>19.947866666666666</v>
      </c>
      <c r="L95">
        <v>19.95</v>
      </c>
      <c r="M95" s="27">
        <f t="shared" si="8"/>
        <v>4986.9666666666662</v>
      </c>
      <c r="N95">
        <v>4986.97</v>
      </c>
    </row>
    <row r="96" spans="2:14" ht="15.75">
      <c r="B96" s="22" t="s">
        <v>123</v>
      </c>
      <c r="C96" s="26">
        <v>200</v>
      </c>
      <c r="D96" s="28">
        <v>16.149999999999999</v>
      </c>
      <c r="E96" s="32">
        <f t="shared" si="5"/>
        <v>3229.9999999999995</v>
      </c>
      <c r="F96" s="33">
        <f t="shared" si="9"/>
        <v>16.14565</v>
      </c>
      <c r="G96" s="33">
        <v>3229.13</v>
      </c>
      <c r="H96" s="33">
        <f t="shared" si="6"/>
        <v>16.147300000000001</v>
      </c>
      <c r="I96" s="33">
        <v>3229.46</v>
      </c>
      <c r="J96" s="31"/>
      <c r="K96" s="28">
        <f t="shared" si="7"/>
        <v>16.147649999999999</v>
      </c>
      <c r="L96">
        <v>16.149999999999999</v>
      </c>
      <c r="M96" s="27">
        <f t="shared" si="8"/>
        <v>3229.5299999999997</v>
      </c>
      <c r="N96">
        <v>3229.53</v>
      </c>
    </row>
    <row r="97" spans="2:14" ht="15.75">
      <c r="B97" s="22" t="s">
        <v>124</v>
      </c>
      <c r="C97" s="26">
        <v>50</v>
      </c>
      <c r="D97" s="28">
        <v>83.6</v>
      </c>
      <c r="E97" s="32">
        <f t="shared" si="5"/>
        <v>4180</v>
      </c>
      <c r="F97" s="33">
        <f t="shared" si="9"/>
        <v>83.582399999999993</v>
      </c>
      <c r="G97" s="33">
        <v>4179.12</v>
      </c>
      <c r="H97" s="33">
        <f t="shared" si="6"/>
        <v>83.596000000000004</v>
      </c>
      <c r="I97" s="33">
        <v>4179.8</v>
      </c>
      <c r="J97" s="31"/>
      <c r="K97" s="28">
        <f t="shared" si="7"/>
        <v>83.592799999999997</v>
      </c>
      <c r="L97">
        <v>83.59</v>
      </c>
      <c r="M97" s="27">
        <f t="shared" si="8"/>
        <v>4179.6399999999994</v>
      </c>
      <c r="N97">
        <v>4179.6400000000003</v>
      </c>
    </row>
    <row r="98" spans="2:14" ht="15.75">
      <c r="B98" s="22" t="s">
        <v>125</v>
      </c>
      <c r="C98" s="26">
        <v>50</v>
      </c>
      <c r="D98" s="28">
        <v>138.69999999999999</v>
      </c>
      <c r="E98" s="32">
        <f t="shared" si="5"/>
        <v>6934.9999999999991</v>
      </c>
      <c r="F98" s="33">
        <f t="shared" si="9"/>
        <v>138.68340000000001</v>
      </c>
      <c r="G98" s="33">
        <v>6934.17</v>
      </c>
      <c r="H98" s="33">
        <f t="shared" si="6"/>
        <v>138.6908</v>
      </c>
      <c r="I98" s="33">
        <v>6934.54</v>
      </c>
      <c r="J98" s="31"/>
      <c r="K98" s="28">
        <f t="shared" si="7"/>
        <v>138.69140000000002</v>
      </c>
      <c r="L98">
        <v>138.69</v>
      </c>
      <c r="M98" s="27">
        <f t="shared" si="8"/>
        <v>6934.5700000000006</v>
      </c>
      <c r="N98">
        <v>6934.57</v>
      </c>
    </row>
    <row r="99" spans="2:14" ht="15.75">
      <c r="B99" s="22" t="s">
        <v>126</v>
      </c>
      <c r="C99" s="26">
        <v>200</v>
      </c>
      <c r="D99" s="28">
        <v>12.0175</v>
      </c>
      <c r="E99" s="32">
        <f t="shared" si="5"/>
        <v>2403.5</v>
      </c>
      <c r="F99" s="33">
        <f t="shared" si="9"/>
        <v>12.01295</v>
      </c>
      <c r="G99" s="33">
        <v>2402.59</v>
      </c>
      <c r="H99" s="33">
        <f t="shared" si="6"/>
        <v>12.013800000000002</v>
      </c>
      <c r="I99" s="33">
        <v>2402.7600000000002</v>
      </c>
      <c r="J99" s="31"/>
      <c r="K99" s="28">
        <f t="shared" si="7"/>
        <v>12.014750000000001</v>
      </c>
      <c r="L99">
        <v>12.01</v>
      </c>
      <c r="M99" s="27">
        <f t="shared" si="8"/>
        <v>2402.9500000000003</v>
      </c>
      <c r="N99">
        <v>2402.9499999999998</v>
      </c>
    </row>
    <row r="100" spans="2:14" ht="15.75">
      <c r="B100" s="22" t="s">
        <v>127</v>
      </c>
      <c r="C100" s="26">
        <v>200</v>
      </c>
      <c r="D100" s="28">
        <v>70.3</v>
      </c>
      <c r="E100" s="32">
        <f t="shared" si="5"/>
        <v>14060</v>
      </c>
      <c r="F100" s="33">
        <f t="shared" si="9"/>
        <v>70.297399999999996</v>
      </c>
      <c r="G100" s="33">
        <v>14059.48</v>
      </c>
      <c r="H100" s="33">
        <f t="shared" si="6"/>
        <v>70.298000000000002</v>
      </c>
      <c r="I100" s="33">
        <v>14059.6</v>
      </c>
      <c r="J100" s="31"/>
      <c r="K100" s="28">
        <f t="shared" si="7"/>
        <v>70.29846666666667</v>
      </c>
      <c r="L100">
        <v>70.3</v>
      </c>
      <c r="M100" s="27">
        <f t="shared" si="8"/>
        <v>14059.693333333335</v>
      </c>
      <c r="N100">
        <v>14059.69</v>
      </c>
    </row>
    <row r="101" spans="2:14" ht="15.75">
      <c r="B101" s="22" t="s">
        <v>128</v>
      </c>
      <c r="C101" s="26">
        <v>200</v>
      </c>
      <c r="D101" s="28">
        <v>17.764999999999997</v>
      </c>
      <c r="E101" s="32">
        <f t="shared" si="5"/>
        <v>3552.9999999999995</v>
      </c>
      <c r="F101" s="33">
        <f t="shared" si="9"/>
        <v>17.7608</v>
      </c>
      <c r="G101" s="33">
        <v>3552.16</v>
      </c>
      <c r="H101" s="33">
        <f t="shared" si="6"/>
        <v>17.761500000000002</v>
      </c>
      <c r="I101" s="33">
        <v>3552.3</v>
      </c>
      <c r="J101" s="31"/>
      <c r="K101" s="28">
        <f t="shared" si="7"/>
        <v>17.762433333333334</v>
      </c>
      <c r="L101">
        <v>17.760000000000002</v>
      </c>
      <c r="M101" s="27">
        <f t="shared" si="8"/>
        <v>3552.4866666666667</v>
      </c>
      <c r="N101">
        <v>3552.49</v>
      </c>
    </row>
    <row r="102" spans="2:14" ht="15.75">
      <c r="B102" s="22" t="s">
        <v>129</v>
      </c>
      <c r="C102" s="26">
        <v>20</v>
      </c>
      <c r="D102" s="28">
        <v>70.3</v>
      </c>
      <c r="E102" s="32">
        <f t="shared" si="5"/>
        <v>1406</v>
      </c>
      <c r="F102" s="33">
        <f t="shared" si="9"/>
        <v>70.290999999999997</v>
      </c>
      <c r="G102" s="33">
        <v>1405.82</v>
      </c>
      <c r="H102" s="33">
        <f t="shared" si="6"/>
        <v>70.284999999999997</v>
      </c>
      <c r="I102" s="33">
        <v>1405.7</v>
      </c>
      <c r="J102" s="31"/>
      <c r="K102" s="28">
        <f t="shared" si="7"/>
        <v>70.292000000000002</v>
      </c>
      <c r="L102">
        <v>70.290000000000006</v>
      </c>
      <c r="M102" s="27">
        <f t="shared" si="8"/>
        <v>1405.8400000000001</v>
      </c>
      <c r="N102">
        <v>1405.84</v>
      </c>
    </row>
    <row r="103" spans="2:14" ht="15.75">
      <c r="B103" s="22" t="s">
        <v>130</v>
      </c>
      <c r="C103" s="26">
        <v>20</v>
      </c>
      <c r="D103" s="28">
        <v>146.29999999999998</v>
      </c>
      <c r="E103" s="32">
        <f t="shared" si="5"/>
        <v>2925.9999999999995</v>
      </c>
      <c r="F103" s="33">
        <f t="shared" si="9"/>
        <v>146.2595</v>
      </c>
      <c r="G103" s="33">
        <v>2925.19</v>
      </c>
      <c r="H103" s="33">
        <f t="shared" si="6"/>
        <v>146.2715</v>
      </c>
      <c r="I103" s="33">
        <v>2925.43</v>
      </c>
      <c r="J103" s="31"/>
      <c r="K103" s="28">
        <f t="shared" si="7"/>
        <v>146.27699999999999</v>
      </c>
      <c r="L103">
        <v>146.28</v>
      </c>
      <c r="M103" s="27">
        <f t="shared" si="8"/>
        <v>2925.54</v>
      </c>
      <c r="N103">
        <v>2925.54</v>
      </c>
    </row>
    <row r="104" spans="2:14" ht="15.75">
      <c r="B104" s="22" t="s">
        <v>131</v>
      </c>
      <c r="C104" s="26">
        <v>50</v>
      </c>
      <c r="D104" s="28">
        <v>40.754999999999995</v>
      </c>
      <c r="E104" s="32">
        <f t="shared" si="5"/>
        <v>2037.7499999999998</v>
      </c>
      <c r="F104" s="33">
        <f t="shared" si="9"/>
        <v>40.736799999999995</v>
      </c>
      <c r="G104" s="33">
        <v>2036.84</v>
      </c>
      <c r="H104" s="33">
        <f t="shared" si="6"/>
        <v>40.735999999999997</v>
      </c>
      <c r="I104" s="33">
        <v>2036.8</v>
      </c>
      <c r="J104" s="31"/>
      <c r="K104" s="28">
        <f t="shared" si="7"/>
        <v>40.742599999999989</v>
      </c>
      <c r="L104">
        <v>40.74</v>
      </c>
      <c r="M104" s="27">
        <f t="shared" si="8"/>
        <v>2037.1299999999994</v>
      </c>
      <c r="N104">
        <v>2037.13</v>
      </c>
    </row>
    <row r="105" spans="2:14" ht="15.75">
      <c r="B105" s="22" t="s">
        <v>132</v>
      </c>
      <c r="C105" s="26">
        <v>10</v>
      </c>
      <c r="D105" s="28">
        <v>355.3</v>
      </c>
      <c r="E105" s="32">
        <f t="shared" si="5"/>
        <v>3553</v>
      </c>
      <c r="F105" s="33">
        <f t="shared" si="9"/>
        <v>355.29300000000001</v>
      </c>
      <c r="G105" s="33">
        <v>3552.93</v>
      </c>
      <c r="H105" s="33">
        <f t="shared" si="6"/>
        <v>355.29</v>
      </c>
      <c r="I105" s="33">
        <v>3552.9</v>
      </c>
      <c r="J105" s="31"/>
      <c r="K105" s="28">
        <f t="shared" si="7"/>
        <v>355.29433333333333</v>
      </c>
      <c r="L105">
        <v>355.29</v>
      </c>
      <c r="M105" s="27">
        <f t="shared" si="8"/>
        <v>3552.9433333333332</v>
      </c>
      <c r="N105">
        <v>3552.94</v>
      </c>
    </row>
    <row r="106" spans="2:14" ht="15.75">
      <c r="B106" s="25" t="s">
        <v>133</v>
      </c>
      <c r="C106" s="26">
        <v>10</v>
      </c>
      <c r="D106" s="28">
        <v>85.5</v>
      </c>
      <c r="E106" s="32">
        <f t="shared" si="5"/>
        <v>855</v>
      </c>
      <c r="F106" s="33">
        <f t="shared" si="9"/>
        <v>85.419000000000011</v>
      </c>
      <c r="G106" s="33">
        <v>854.19</v>
      </c>
      <c r="H106" s="33">
        <f t="shared" si="6"/>
        <v>85.445000000000007</v>
      </c>
      <c r="I106" s="33">
        <v>854.45</v>
      </c>
      <c r="J106" s="31"/>
      <c r="K106" s="28">
        <f t="shared" si="7"/>
        <v>85.454666666666682</v>
      </c>
      <c r="L106">
        <v>85.45</v>
      </c>
      <c r="M106" s="27">
        <f t="shared" si="8"/>
        <v>854.54666666666685</v>
      </c>
      <c r="N106">
        <v>854.55</v>
      </c>
    </row>
    <row r="107" spans="2:14" ht="15.75">
      <c r="B107" s="30"/>
      <c r="C107" s="34"/>
      <c r="D107" s="35"/>
      <c r="E107" s="32">
        <f>SUM(E4:E106)</f>
        <v>1532554.5825</v>
      </c>
      <c r="F107" s="36"/>
      <c r="G107" s="32">
        <f>SUM(G4:G106)</f>
        <v>1532492.8799999994</v>
      </c>
      <c r="H107" s="36"/>
      <c r="I107" s="32">
        <f>SUM(I4:I106)</f>
        <v>1532494.2599999998</v>
      </c>
      <c r="J107" s="31"/>
      <c r="K107">
        <f t="shared" si="7"/>
        <v>0</v>
      </c>
      <c r="M107" s="37">
        <f>SUM(M4:M106)</f>
        <v>1532513.9075000007</v>
      </c>
      <c r="N107" s="27">
        <f>SUM(N4:N106)</f>
        <v>1532513.8999999997</v>
      </c>
    </row>
    <row r="108" spans="2:14" ht="15.75">
      <c r="B108" s="38"/>
      <c r="C108" s="39"/>
      <c r="D108" s="40"/>
      <c r="E108" s="41"/>
      <c r="F108" s="42"/>
      <c r="G108" s="41"/>
      <c r="H108" s="42"/>
      <c r="I108" s="41"/>
      <c r="J108" s="31"/>
    </row>
    <row r="109" spans="2:14" ht="15.75">
      <c r="B109" s="38"/>
      <c r="C109" s="39"/>
      <c r="D109" s="40"/>
      <c r="E109" s="41"/>
      <c r="F109" s="42"/>
      <c r="G109" s="41"/>
      <c r="H109" s="42"/>
      <c r="I109" s="41"/>
      <c r="J109" s="31"/>
    </row>
    <row r="110" spans="2:14" ht="15.75">
      <c r="B110" s="38"/>
      <c r="C110" s="39"/>
      <c r="D110" s="40"/>
      <c r="E110" s="41"/>
      <c r="F110" s="42"/>
      <c r="G110" s="41"/>
      <c r="H110" s="42"/>
      <c r="I110" s="41"/>
      <c r="J110" s="31"/>
    </row>
    <row r="111" spans="2:14" ht="15.75">
      <c r="B111" s="38"/>
      <c r="C111" s="39"/>
      <c r="D111" s="40"/>
      <c r="E111" s="41"/>
      <c r="F111" s="42"/>
      <c r="G111" s="41"/>
      <c r="H111" s="42"/>
      <c r="I111" s="41"/>
      <c r="J111" s="31"/>
    </row>
    <row r="112" spans="2:14" ht="15.75">
      <c r="B112" s="38"/>
      <c r="C112" s="39"/>
      <c r="D112" s="40"/>
      <c r="E112" s="41"/>
      <c r="F112" s="42"/>
      <c r="G112" s="41"/>
      <c r="H112" s="42"/>
      <c r="I112" s="41"/>
      <c r="J112" s="31"/>
    </row>
    <row r="113" spans="2:10" ht="15.75">
      <c r="B113" s="38"/>
      <c r="C113" s="39"/>
      <c r="D113" s="43"/>
      <c r="E113" s="41"/>
      <c r="F113" s="42"/>
      <c r="G113" s="41"/>
      <c r="H113" s="42"/>
      <c r="I113" s="41"/>
      <c r="J113" s="31"/>
    </row>
    <row r="114" spans="2:10" ht="15.75">
      <c r="B114" s="38"/>
      <c r="C114" s="39"/>
      <c r="D114" s="43"/>
      <c r="E114" s="41"/>
      <c r="F114" s="42"/>
      <c r="G114" s="41"/>
      <c r="H114" s="42"/>
      <c r="I114" s="41"/>
      <c r="J114" s="31"/>
    </row>
    <row r="115" spans="2:10" ht="15.75">
      <c r="B115" s="38"/>
      <c r="C115" s="39"/>
      <c r="D115" s="41"/>
      <c r="E115" s="41"/>
      <c r="F115" s="42"/>
      <c r="G115" s="41"/>
      <c r="H115" s="42"/>
      <c r="I115" s="41"/>
      <c r="J115" s="31"/>
    </row>
    <row r="116" spans="2:10" ht="15.75">
      <c r="B116" s="38"/>
      <c r="C116" s="39"/>
      <c r="D116" s="43"/>
      <c r="E116" s="41"/>
      <c r="F116" s="42"/>
      <c r="G116" s="41"/>
      <c r="H116" s="42"/>
      <c r="I116" s="41"/>
      <c r="J116" s="31"/>
    </row>
    <row r="117" spans="2:10" ht="15.75">
      <c r="B117" s="38"/>
      <c r="C117" s="39"/>
      <c r="D117" s="43"/>
      <c r="E117" s="41"/>
      <c r="F117" s="42"/>
      <c r="G117" s="41"/>
      <c r="H117" s="42"/>
      <c r="I117" s="41"/>
      <c r="J117" s="31"/>
    </row>
    <row r="118" spans="2:10" ht="15.75">
      <c r="B118" s="38"/>
      <c r="C118" s="39"/>
      <c r="D118" s="43"/>
      <c r="E118" s="41"/>
      <c r="F118" s="42"/>
      <c r="G118" s="41"/>
      <c r="H118" s="42"/>
      <c r="I118" s="41"/>
      <c r="J118" s="31"/>
    </row>
    <row r="119" spans="2:10" ht="15.75">
      <c r="B119" s="38"/>
      <c r="C119" s="39"/>
      <c r="D119" s="43"/>
      <c r="E119" s="41"/>
      <c r="F119" s="42"/>
      <c r="G119" s="41"/>
      <c r="H119" s="42"/>
      <c r="I119" s="41"/>
      <c r="J119" s="31"/>
    </row>
    <row r="120" spans="2:10" ht="15.75">
      <c r="B120" s="38"/>
      <c r="C120" s="39"/>
      <c r="D120" s="43"/>
      <c r="E120" s="41"/>
      <c r="F120" s="42"/>
      <c r="G120" s="41"/>
      <c r="H120" s="42"/>
      <c r="I120" s="41"/>
      <c r="J120" s="31"/>
    </row>
    <row r="121" spans="2:10" ht="15.75">
      <c r="B121" s="38"/>
      <c r="C121" s="39"/>
      <c r="D121" s="43"/>
      <c r="E121" s="41"/>
      <c r="F121" s="42"/>
      <c r="G121" s="41"/>
      <c r="H121" s="42"/>
      <c r="I121" s="41"/>
      <c r="J121" s="31"/>
    </row>
    <row r="122" spans="2:10" ht="15.75">
      <c r="B122" s="38"/>
      <c r="C122" s="39"/>
      <c r="D122" s="43"/>
      <c r="E122" s="41"/>
      <c r="F122" s="42"/>
      <c r="G122" s="41"/>
      <c r="H122" s="42"/>
      <c r="I122" s="41"/>
      <c r="J122" s="31"/>
    </row>
    <row r="123" spans="2:10" ht="15.75">
      <c r="B123" s="38"/>
      <c r="C123" s="39"/>
      <c r="D123" s="43"/>
      <c r="E123" s="41"/>
      <c r="F123" s="42"/>
      <c r="G123" s="41"/>
      <c r="H123" s="42"/>
      <c r="I123" s="41"/>
      <c r="J123" s="31"/>
    </row>
    <row r="124" spans="2:10" ht="15.75">
      <c r="B124" s="38"/>
      <c r="C124" s="39"/>
      <c r="D124" s="43"/>
      <c r="E124" s="41"/>
      <c r="F124" s="42"/>
      <c r="G124" s="41"/>
      <c r="H124" s="42"/>
      <c r="I124" s="41"/>
      <c r="J124" s="31"/>
    </row>
    <row r="125" spans="2:10" ht="15.75">
      <c r="B125" s="38"/>
      <c r="C125" s="39"/>
      <c r="D125" s="43"/>
      <c r="E125" s="41"/>
      <c r="F125" s="42"/>
      <c r="G125" s="41"/>
      <c r="H125" s="42"/>
      <c r="I125" s="41"/>
      <c r="J125" s="31"/>
    </row>
    <row r="126" spans="2:10" ht="15.75">
      <c r="B126" s="38"/>
      <c r="C126" s="39"/>
      <c r="D126" s="43"/>
      <c r="E126" s="41"/>
      <c r="F126" s="42"/>
      <c r="G126" s="41"/>
      <c r="H126" s="42"/>
      <c r="I126" s="41"/>
      <c r="J126" s="31"/>
    </row>
    <row r="127" spans="2:10" ht="15.75">
      <c r="B127" s="38"/>
      <c r="C127" s="39"/>
      <c r="D127" s="43"/>
      <c r="E127" s="41"/>
      <c r="F127" s="42"/>
      <c r="G127" s="41"/>
      <c r="H127" s="42"/>
      <c r="I127" s="41"/>
      <c r="J127" s="31"/>
    </row>
    <row r="128" spans="2:10" ht="15.75">
      <c r="B128" s="38"/>
      <c r="C128" s="39"/>
      <c r="D128" s="43"/>
      <c r="E128" s="41"/>
      <c r="F128" s="42"/>
      <c r="G128" s="41"/>
      <c r="H128" s="42"/>
      <c r="I128" s="41"/>
      <c r="J128" s="31"/>
    </row>
    <row r="129" spans="2:10" ht="15.75">
      <c r="B129" s="38"/>
      <c r="C129" s="39"/>
      <c r="D129" s="43"/>
      <c r="E129" s="41"/>
      <c r="F129" s="42"/>
      <c r="G129" s="41"/>
      <c r="H129" s="42"/>
      <c r="I129" s="41"/>
      <c r="J129" s="31"/>
    </row>
    <row r="130" spans="2:10" ht="15.75">
      <c r="B130" s="38"/>
      <c r="C130" s="39"/>
      <c r="D130" s="43"/>
      <c r="E130" s="41"/>
      <c r="F130" s="42"/>
      <c r="G130" s="41"/>
      <c r="H130" s="42"/>
      <c r="I130" s="41"/>
      <c r="J130" s="31"/>
    </row>
    <row r="131" spans="2:10" ht="15.75">
      <c r="B131" s="38"/>
      <c r="C131" s="39"/>
      <c r="D131" s="43"/>
      <c r="E131" s="41"/>
      <c r="F131" s="42"/>
      <c r="G131" s="41"/>
      <c r="H131" s="42"/>
      <c r="I131" s="41"/>
      <c r="J131" s="31"/>
    </row>
    <row r="132" spans="2:10">
      <c r="B132" s="42"/>
      <c r="C132" s="42"/>
      <c r="D132" s="42"/>
      <c r="E132" s="42"/>
      <c r="F132" s="42"/>
      <c r="G132" s="42"/>
      <c r="H132" s="42"/>
      <c r="I132" s="42"/>
      <c r="J132" s="31"/>
    </row>
    <row r="133" spans="2:10">
      <c r="B133" s="44"/>
      <c r="C133" s="44"/>
      <c r="D133" s="42"/>
      <c r="E133" s="42"/>
      <c r="F133" s="42"/>
      <c r="G133" s="42"/>
      <c r="H133" s="42"/>
      <c r="I133" s="42"/>
    </row>
    <row r="134" spans="2:10">
      <c r="E134" s="31"/>
      <c r="F134" s="31"/>
      <c r="G134" s="31"/>
      <c r="H134" s="31"/>
      <c r="I134" s="31"/>
    </row>
    <row r="135" spans="2:10">
      <c r="E135" s="31"/>
      <c r="F135" s="31"/>
      <c r="G135" s="31"/>
      <c r="H135" s="31"/>
      <c r="I135" s="31"/>
    </row>
    <row r="136" spans="2:10">
      <c r="E136" s="31"/>
      <c r="F136" s="31"/>
      <c r="G136" s="31"/>
      <c r="H136" s="31"/>
      <c r="I136" s="31"/>
    </row>
    <row r="137" spans="2:10">
      <c r="E137" s="31"/>
      <c r="F137" s="31"/>
      <c r="G137" s="31"/>
      <c r="H137" s="31"/>
      <c r="I137" s="31"/>
    </row>
    <row r="138" spans="2:10">
      <c r="E138" s="31"/>
      <c r="F138" s="31"/>
      <c r="G138" s="31"/>
      <c r="H138" s="31"/>
      <c r="I138" s="31"/>
    </row>
    <row r="139" spans="2:10">
      <c r="E139" s="31"/>
      <c r="F139" s="31"/>
      <c r="G139" s="31"/>
      <c r="H139" s="31"/>
      <c r="I139" s="31"/>
    </row>
    <row r="140" spans="2:10">
      <c r="E140" s="31"/>
      <c r="F140" s="31"/>
      <c r="G140" s="31"/>
      <c r="H140" s="31"/>
      <c r="I140" s="31"/>
    </row>
    <row r="141" spans="2:10">
      <c r="E141" s="31"/>
      <c r="F141" s="31"/>
      <c r="G141" s="31"/>
      <c r="H141" s="31"/>
      <c r="I141" s="31"/>
    </row>
    <row r="142" spans="2:10">
      <c r="E142" s="31"/>
      <c r="F142" s="31"/>
      <c r="G142" s="31"/>
      <c r="H142" s="31"/>
      <c r="I142" s="31"/>
    </row>
    <row r="143" spans="2:10">
      <c r="E143" s="31"/>
      <c r="F143" s="31"/>
      <c r="G143" s="31"/>
      <c r="H143" s="31"/>
      <c r="I143" s="31"/>
    </row>
    <row r="144" spans="2:10">
      <c r="E144" s="31"/>
      <c r="F144" s="31"/>
      <c r="G144" s="31"/>
      <c r="H144" s="31"/>
      <c r="I144" s="31"/>
    </row>
    <row r="145" spans="5:9">
      <c r="E145" s="31"/>
      <c r="F145" s="31"/>
      <c r="G145" s="31"/>
      <c r="H145" s="31"/>
      <c r="I145" s="31"/>
    </row>
    <row r="146" spans="5:9">
      <c r="E146" s="31"/>
      <c r="F146" s="31"/>
      <c r="G146" s="31"/>
      <c r="H146" s="31"/>
      <c r="I146" s="31"/>
    </row>
    <row r="147" spans="5:9">
      <c r="E147" s="31"/>
      <c r="F147" s="31"/>
      <c r="G147" s="31"/>
      <c r="H147" s="31"/>
      <c r="I147" s="31"/>
    </row>
    <row r="148" spans="5:9">
      <c r="E148" s="31"/>
      <c r="F148" s="31"/>
      <c r="G148" s="31"/>
      <c r="H148" s="31"/>
      <c r="I148" s="31"/>
    </row>
    <row r="149" spans="5:9">
      <c r="E149" s="31"/>
      <c r="F149" s="31"/>
      <c r="G149" s="31"/>
      <c r="H149" s="31"/>
      <c r="I149" s="31"/>
    </row>
    <row r="150" spans="5:9">
      <c r="E150" s="31"/>
      <c r="F150" s="31"/>
      <c r="G150" s="31"/>
      <c r="H150" s="31"/>
      <c r="I150" s="31"/>
    </row>
    <row r="151" spans="5:9">
      <c r="E151" s="31"/>
      <c r="F151" s="31"/>
      <c r="G151" s="31"/>
      <c r="H151" s="31"/>
      <c r="I151" s="31"/>
    </row>
    <row r="152" spans="5:9">
      <c r="E152" s="31"/>
      <c r="F152" s="31"/>
      <c r="G152" s="31"/>
      <c r="H152" s="31"/>
      <c r="I152" s="31"/>
    </row>
    <row r="153" spans="5:9">
      <c r="E153" s="31"/>
      <c r="F153" s="31"/>
      <c r="G153" s="31"/>
      <c r="H153" s="31"/>
      <c r="I153" s="31"/>
    </row>
    <row r="154" spans="5:9">
      <c r="E154" s="31"/>
      <c r="F154" s="31"/>
      <c r="G154" s="31"/>
      <c r="H154" s="31"/>
      <c r="I154" s="31"/>
    </row>
    <row r="155" spans="5:9">
      <c r="E155" s="31"/>
      <c r="F155" s="31"/>
      <c r="G155" s="31"/>
      <c r="H155" s="31"/>
      <c r="I155" s="31"/>
    </row>
    <row r="156" spans="5:9">
      <c r="E156" s="31"/>
      <c r="F156" s="31"/>
      <c r="G156" s="31"/>
      <c r="H156" s="31"/>
      <c r="I156" s="31"/>
    </row>
    <row r="157" spans="5:9">
      <c r="E157" s="31"/>
      <c r="F157" s="31"/>
      <c r="G157" s="31"/>
      <c r="H157" s="31"/>
      <c r="I157" s="31"/>
    </row>
    <row r="158" spans="5:9">
      <c r="E158" s="31"/>
      <c r="F158" s="31"/>
      <c r="G158" s="31"/>
      <c r="H158" s="31"/>
      <c r="I158" s="31"/>
    </row>
    <row r="159" spans="5:9">
      <c r="E159" s="31"/>
      <c r="F159" s="31"/>
      <c r="G159" s="31"/>
      <c r="H159" s="31"/>
      <c r="I159" s="31"/>
    </row>
    <row r="160" spans="5:9">
      <c r="E160" s="31"/>
      <c r="F160" s="31"/>
      <c r="G160" s="31"/>
      <c r="H160" s="31"/>
      <c r="I160" s="31"/>
    </row>
    <row r="161" spans="5:9">
      <c r="E161" s="31"/>
      <c r="F161" s="31"/>
      <c r="G161" s="31"/>
      <c r="H161" s="31"/>
      <c r="I161" s="31"/>
    </row>
    <row r="162" spans="5:9">
      <c r="E162" s="31"/>
      <c r="F162" s="31"/>
      <c r="G162" s="31"/>
      <c r="H162" s="31"/>
      <c r="I162" s="31"/>
    </row>
    <row r="163" spans="5:9">
      <c r="E163" s="31"/>
      <c r="F163" s="31"/>
      <c r="G163" s="31"/>
      <c r="H163" s="31"/>
      <c r="I163" s="31"/>
    </row>
    <row r="164" spans="5:9">
      <c r="E164" s="31"/>
      <c r="F164" s="31"/>
      <c r="G164" s="31"/>
      <c r="H164" s="31"/>
      <c r="I164" s="31"/>
    </row>
    <row r="165" spans="5:9">
      <c r="E165" s="31"/>
      <c r="F165" s="31"/>
      <c r="G165" s="31"/>
      <c r="H165" s="31"/>
      <c r="I165" s="31"/>
    </row>
    <row r="166" spans="5:9">
      <c r="E166" s="31"/>
      <c r="F166" s="31"/>
      <c r="G166" s="31"/>
      <c r="H166" s="31"/>
      <c r="I166" s="31"/>
    </row>
    <row r="167" spans="5:9">
      <c r="E167" s="31"/>
      <c r="F167" s="31"/>
      <c r="G167" s="31"/>
      <c r="H167" s="31"/>
      <c r="I167" s="31"/>
    </row>
    <row r="168" spans="5:9">
      <c r="E168" s="31"/>
      <c r="F168" s="31"/>
      <c r="G168" s="31"/>
      <c r="H168" s="31"/>
      <c r="I168" s="31"/>
    </row>
    <row r="169" spans="5:9">
      <c r="E169" s="31"/>
      <c r="F169" s="31"/>
      <c r="G169" s="31"/>
      <c r="H169" s="31"/>
      <c r="I169" s="31"/>
    </row>
    <row r="170" spans="5:9">
      <c r="E170" s="31"/>
      <c r="F170" s="31"/>
      <c r="G170" s="31"/>
      <c r="H170" s="31"/>
      <c r="I170" s="31"/>
    </row>
    <row r="171" spans="5:9">
      <c r="E171" s="31"/>
      <c r="F171" s="31"/>
      <c r="G171" s="31"/>
      <c r="H171" s="31"/>
      <c r="I171" s="31"/>
    </row>
    <row r="172" spans="5:9">
      <c r="E172" s="31"/>
      <c r="F172" s="31"/>
      <c r="G172" s="31"/>
      <c r="H172" s="31"/>
      <c r="I172" s="31"/>
    </row>
    <row r="173" spans="5:9">
      <c r="E173" s="31"/>
      <c r="F173" s="31"/>
      <c r="G173" s="31"/>
      <c r="H173" s="31"/>
      <c r="I173" s="31"/>
    </row>
    <row r="174" spans="5:9">
      <c r="E174" s="31"/>
      <c r="F174" s="31"/>
      <c r="G174" s="31"/>
      <c r="H174" s="31"/>
      <c r="I174" s="31"/>
    </row>
    <row r="175" spans="5:9">
      <c r="E175" s="31"/>
      <c r="F175" s="31"/>
      <c r="G175" s="31"/>
      <c r="H175" s="31"/>
      <c r="I175" s="31"/>
    </row>
    <row r="176" spans="5:9">
      <c r="E176" s="31"/>
      <c r="F176" s="31"/>
      <c r="G176" s="31"/>
      <c r="H176" s="31"/>
      <c r="I176" s="31"/>
    </row>
    <row r="177" spans="5:9">
      <c r="E177" s="31"/>
      <c r="F177" s="31"/>
      <c r="G177" s="31"/>
      <c r="H177" s="31"/>
      <c r="I177" s="31"/>
    </row>
    <row r="178" spans="5:9">
      <c r="E178" s="31"/>
      <c r="F178" s="31"/>
      <c r="G178" s="31"/>
      <c r="H178" s="31"/>
      <c r="I178" s="31"/>
    </row>
    <row r="179" spans="5:9">
      <c r="E179" s="31"/>
      <c r="F179" s="31"/>
      <c r="G179" s="31"/>
      <c r="H179" s="31"/>
      <c r="I179" s="31"/>
    </row>
    <row r="180" spans="5:9">
      <c r="E180" s="31"/>
      <c r="F180" s="31"/>
      <c r="G180" s="31"/>
      <c r="H180" s="31"/>
      <c r="I180" s="31"/>
    </row>
    <row r="181" spans="5:9">
      <c r="E181" s="31"/>
      <c r="F181" s="31"/>
      <c r="G181" s="31"/>
      <c r="H181" s="31"/>
      <c r="I181" s="31"/>
    </row>
    <row r="182" spans="5:9">
      <c r="E182" s="31"/>
      <c r="F182" s="31"/>
      <c r="G182" s="31"/>
      <c r="H182" s="31"/>
      <c r="I182" s="31"/>
    </row>
    <row r="183" spans="5:9">
      <c r="E183" s="31"/>
      <c r="F183" s="31"/>
      <c r="G183" s="31"/>
      <c r="H183" s="31"/>
      <c r="I183" s="31"/>
    </row>
    <row r="184" spans="5:9">
      <c r="E184" s="31"/>
      <c r="F184" s="31"/>
      <c r="G184" s="31"/>
      <c r="H184" s="31"/>
      <c r="I184" s="31"/>
    </row>
    <row r="185" spans="5:9">
      <c r="E185" s="31"/>
      <c r="F185" s="31"/>
      <c r="G185" s="31"/>
      <c r="H185" s="31"/>
      <c r="I185" s="31"/>
    </row>
    <row r="186" spans="5:9">
      <c r="E186" s="31"/>
      <c r="F186" s="31"/>
      <c r="G186" s="31"/>
      <c r="H186" s="31"/>
      <c r="I186" s="31"/>
    </row>
    <row r="187" spans="5:9">
      <c r="E187" s="31"/>
      <c r="F187" s="31"/>
      <c r="G187" s="31"/>
      <c r="H187" s="31"/>
      <c r="I187" s="31"/>
    </row>
    <row r="188" spans="5:9">
      <c r="E188" s="31"/>
      <c r="F188" s="31"/>
      <c r="G188" s="31"/>
      <c r="H188" s="31"/>
      <c r="I188" s="31"/>
    </row>
    <row r="189" spans="5:9">
      <c r="E189" s="31"/>
      <c r="F189" s="31"/>
      <c r="G189" s="31"/>
      <c r="H189" s="31"/>
      <c r="I189" s="31"/>
    </row>
    <row r="190" spans="5:9">
      <c r="E190" s="31"/>
      <c r="F190" s="31"/>
      <c r="G190" s="31"/>
      <c r="H190" s="31"/>
      <c r="I190" s="31"/>
    </row>
    <row r="191" spans="5:9">
      <c r="E191" s="31"/>
      <c r="F191" s="31"/>
      <c r="G191" s="31"/>
      <c r="H191" s="31"/>
      <c r="I191" s="31"/>
    </row>
    <row r="192" spans="5:9">
      <c r="E192" s="31"/>
      <c r="F192" s="31"/>
      <c r="G192" s="31"/>
      <c r="H192" s="31"/>
      <c r="I192" s="31"/>
    </row>
    <row r="193" spans="5:9">
      <c r="E193" s="31"/>
      <c r="F193" s="31"/>
      <c r="G193" s="31"/>
      <c r="H193" s="31"/>
      <c r="I193" s="31"/>
    </row>
    <row r="194" spans="5:9">
      <c r="E194" s="31"/>
      <c r="F194" s="31"/>
      <c r="G194" s="31"/>
      <c r="H194" s="31"/>
      <c r="I194" s="31"/>
    </row>
    <row r="195" spans="5:9">
      <c r="E195" s="31"/>
      <c r="F195" s="31"/>
      <c r="G195" s="31"/>
      <c r="H195" s="31"/>
      <c r="I195" s="31"/>
    </row>
    <row r="196" spans="5:9">
      <c r="E196" s="31"/>
      <c r="F196" s="31"/>
      <c r="G196" s="31"/>
      <c r="H196" s="31"/>
      <c r="I196" s="31"/>
    </row>
    <row r="197" spans="5:9">
      <c r="E197" s="31"/>
      <c r="F197" s="31"/>
      <c r="G197" s="31"/>
      <c r="H197" s="31"/>
      <c r="I197" s="31"/>
    </row>
    <row r="198" spans="5:9">
      <c r="E198" s="31"/>
      <c r="F198" s="31"/>
      <c r="G198" s="31"/>
      <c r="H198" s="31"/>
      <c r="I198" s="31"/>
    </row>
    <row r="199" spans="5:9">
      <c r="E199" s="31"/>
      <c r="F199" s="31"/>
      <c r="G199" s="31"/>
      <c r="H199" s="31"/>
      <c r="I199" s="31"/>
    </row>
    <row r="200" spans="5:9">
      <c r="E200" s="31"/>
      <c r="F200" s="31"/>
      <c r="G200" s="31"/>
      <c r="H200" s="31"/>
      <c r="I200" s="31"/>
    </row>
    <row r="201" spans="5:9">
      <c r="E201" s="31"/>
      <c r="F201" s="31"/>
      <c r="G201" s="31"/>
      <c r="H201" s="31"/>
      <c r="I201" s="31"/>
    </row>
    <row r="202" spans="5:9">
      <c r="E202" s="31"/>
      <c r="F202" s="31"/>
      <c r="G202" s="31"/>
      <c r="H202" s="31"/>
      <c r="I202" s="31"/>
    </row>
    <row r="203" spans="5:9">
      <c r="E203" s="31"/>
      <c r="F203" s="31"/>
      <c r="G203" s="31"/>
      <c r="H203" s="31"/>
      <c r="I203" s="31"/>
    </row>
    <row r="204" spans="5:9">
      <c r="E204" s="31"/>
      <c r="F204" s="31"/>
      <c r="G204" s="31"/>
      <c r="H204" s="31"/>
      <c r="I204" s="31"/>
    </row>
    <row r="205" spans="5:9">
      <c r="E205" s="31"/>
      <c r="F205" s="31"/>
      <c r="G205" s="31"/>
      <c r="H205" s="31"/>
      <c r="I205" s="31"/>
    </row>
    <row r="206" spans="5:9">
      <c r="E206" s="31"/>
      <c r="F206" s="31"/>
      <c r="G206" s="31"/>
      <c r="H206" s="31"/>
      <c r="I206" s="31"/>
    </row>
    <row r="207" spans="5:9">
      <c r="E207" s="31"/>
      <c r="F207" s="31"/>
      <c r="G207" s="31"/>
      <c r="H207" s="31"/>
      <c r="I207" s="31"/>
    </row>
    <row r="208" spans="5:9">
      <c r="E208" s="31"/>
      <c r="F208" s="31"/>
      <c r="G208" s="31"/>
      <c r="H208" s="31"/>
      <c r="I208" s="31"/>
    </row>
    <row r="209" spans="5:9">
      <c r="E209" s="31"/>
      <c r="F209" s="31"/>
      <c r="G209" s="31"/>
      <c r="H209" s="31"/>
      <c r="I209" s="31"/>
    </row>
    <row r="210" spans="5:9">
      <c r="E210" s="31"/>
      <c r="F210" s="31"/>
      <c r="G210" s="31"/>
      <c r="H210" s="31"/>
      <c r="I210" s="31"/>
    </row>
    <row r="211" spans="5:9">
      <c r="E211" s="31"/>
      <c r="F211" s="31"/>
      <c r="G211" s="31"/>
      <c r="H211" s="31"/>
      <c r="I211" s="31"/>
    </row>
    <row r="212" spans="5:9">
      <c r="E212" s="31"/>
      <c r="F212" s="31"/>
      <c r="G212" s="31"/>
      <c r="H212" s="31"/>
      <c r="I212" s="31"/>
    </row>
    <row r="213" spans="5:9">
      <c r="E213" s="31"/>
      <c r="F213" s="31"/>
      <c r="G213" s="31"/>
      <c r="H213" s="31"/>
      <c r="I213" s="31"/>
    </row>
    <row r="214" spans="5:9">
      <c r="E214" s="31"/>
      <c r="F214" s="31"/>
      <c r="G214" s="31"/>
      <c r="H214" s="31"/>
      <c r="I214" s="31"/>
    </row>
    <row r="215" spans="5:9">
      <c r="E215" s="31"/>
      <c r="F215" s="31"/>
      <c r="G215" s="31"/>
      <c r="H215" s="31"/>
      <c r="I215" s="31"/>
    </row>
    <row r="216" spans="5:9">
      <c r="E216" s="31"/>
      <c r="F216" s="31"/>
      <c r="G216" s="31"/>
      <c r="H216" s="31"/>
      <c r="I216" s="31"/>
    </row>
    <row r="217" spans="5:9">
      <c r="E217" s="31"/>
      <c r="F217" s="31"/>
      <c r="G217" s="31"/>
      <c r="H217" s="31"/>
      <c r="I217" s="31"/>
    </row>
    <row r="218" spans="5:9">
      <c r="E218" s="31"/>
      <c r="F218" s="31"/>
      <c r="G218" s="31"/>
      <c r="H218" s="31"/>
      <c r="I218" s="31"/>
    </row>
    <row r="219" spans="5:9">
      <c r="E219" s="31"/>
      <c r="F219" s="31"/>
      <c r="G219" s="31"/>
      <c r="H219" s="31"/>
      <c r="I219" s="31"/>
    </row>
    <row r="220" spans="5:9">
      <c r="E220" s="31"/>
      <c r="F220" s="31"/>
      <c r="G220" s="31"/>
      <c r="H220" s="31"/>
      <c r="I220" s="31"/>
    </row>
    <row r="221" spans="5:9">
      <c r="E221" s="31"/>
      <c r="F221" s="31"/>
      <c r="G221" s="31"/>
      <c r="H221" s="31"/>
      <c r="I221" s="31"/>
    </row>
    <row r="222" spans="5:9">
      <c r="E222" s="31"/>
      <c r="F222" s="31"/>
      <c r="G222" s="31"/>
      <c r="H222" s="31"/>
      <c r="I222" s="31"/>
    </row>
    <row r="223" spans="5:9">
      <c r="E223" s="31"/>
      <c r="F223" s="31"/>
      <c r="G223" s="31"/>
      <c r="H223" s="31"/>
      <c r="I223" s="31"/>
    </row>
    <row r="224" spans="5:9">
      <c r="E224" s="31"/>
      <c r="F224" s="31"/>
      <c r="G224" s="31"/>
      <c r="H224" s="31"/>
      <c r="I224" s="31"/>
    </row>
    <row r="225" spans="5:9">
      <c r="E225" s="31"/>
      <c r="F225" s="31"/>
      <c r="G225" s="31"/>
      <c r="H225" s="31"/>
      <c r="I225" s="31"/>
    </row>
    <row r="226" spans="5:9">
      <c r="E226" s="31"/>
      <c r="F226" s="31"/>
      <c r="G226" s="31"/>
      <c r="H226" s="31"/>
      <c r="I226" s="31"/>
    </row>
    <row r="227" spans="5:9">
      <c r="E227" s="31"/>
      <c r="F227" s="31"/>
      <c r="G227" s="31"/>
      <c r="H227" s="31"/>
      <c r="I227" s="31"/>
    </row>
    <row r="228" spans="5:9">
      <c r="E228" s="31"/>
      <c r="F228" s="31"/>
      <c r="G228" s="31"/>
      <c r="H228" s="31"/>
      <c r="I228" s="31"/>
    </row>
    <row r="229" spans="5:9">
      <c r="E229" s="31"/>
      <c r="F229" s="31"/>
      <c r="G229" s="31"/>
      <c r="H229" s="31"/>
      <c r="I229" s="31"/>
    </row>
    <row r="230" spans="5:9">
      <c r="E230" s="31"/>
      <c r="F230" s="31"/>
      <c r="G230" s="31"/>
      <c r="H230" s="31"/>
      <c r="I230" s="31"/>
    </row>
    <row r="231" spans="5:9">
      <c r="E231" s="31"/>
      <c r="F231" s="31"/>
      <c r="G231" s="31"/>
      <c r="H231" s="31"/>
      <c r="I231" s="31"/>
    </row>
    <row r="232" spans="5:9">
      <c r="E232" s="31"/>
      <c r="F232" s="31"/>
      <c r="G232" s="31"/>
      <c r="H232" s="31"/>
      <c r="I232" s="31"/>
    </row>
    <row r="233" spans="5:9">
      <c r="E233" s="31"/>
      <c r="F233" s="31"/>
      <c r="G233" s="31"/>
      <c r="H233" s="31"/>
      <c r="I233" s="31"/>
    </row>
    <row r="234" spans="5:9">
      <c r="E234" s="31"/>
      <c r="F234" s="31"/>
      <c r="G234" s="31"/>
      <c r="H234" s="31"/>
      <c r="I234" s="31"/>
    </row>
    <row r="235" spans="5:9">
      <c r="E235" s="31"/>
      <c r="F235" s="31"/>
      <c r="G235" s="31"/>
      <c r="H235" s="31"/>
      <c r="I235" s="31"/>
    </row>
    <row r="236" spans="5:9">
      <c r="E236" s="31"/>
      <c r="F236" s="31"/>
      <c r="G236" s="31"/>
      <c r="H236" s="31"/>
      <c r="I236" s="31"/>
    </row>
    <row r="237" spans="5:9">
      <c r="E237" s="31"/>
      <c r="F237" s="31"/>
      <c r="G237" s="31"/>
      <c r="H237" s="31"/>
      <c r="I237" s="31"/>
    </row>
    <row r="238" spans="5:9">
      <c r="E238" s="31"/>
      <c r="F238" s="31"/>
      <c r="G238" s="31"/>
      <c r="H238" s="31"/>
      <c r="I238" s="31"/>
    </row>
    <row r="239" spans="5:9">
      <c r="E239" s="31"/>
      <c r="F239" s="31"/>
      <c r="G239" s="31"/>
      <c r="H239" s="31"/>
      <c r="I239" s="31"/>
    </row>
    <row r="240" spans="5:9">
      <c r="E240" s="31"/>
      <c r="F240" s="31"/>
      <c r="G240" s="31"/>
      <c r="H240" s="31"/>
      <c r="I240" s="31"/>
    </row>
    <row r="241" spans="5:9">
      <c r="E241" s="31"/>
      <c r="F241" s="31"/>
      <c r="G241" s="31"/>
      <c r="H241" s="31"/>
      <c r="I241" s="31"/>
    </row>
    <row r="242" spans="5:9">
      <c r="E242" s="31"/>
      <c r="F242" s="31"/>
      <c r="G242" s="31"/>
      <c r="H242" s="31"/>
      <c r="I242" s="31"/>
    </row>
    <row r="243" spans="5:9">
      <c r="E243" s="31"/>
      <c r="F243" s="31"/>
      <c r="G243" s="31"/>
      <c r="H243" s="31"/>
      <c r="I243" s="31"/>
    </row>
    <row r="244" spans="5:9">
      <c r="E244" s="31"/>
      <c r="F244" s="31"/>
      <c r="G244" s="31"/>
      <c r="H244" s="31"/>
      <c r="I244" s="31"/>
    </row>
    <row r="245" spans="5:9">
      <c r="E245" s="31"/>
      <c r="F245" s="31"/>
      <c r="G245" s="31"/>
      <c r="H245" s="31"/>
      <c r="I245" s="31"/>
    </row>
    <row r="246" spans="5:9">
      <c r="E246" s="31"/>
      <c r="F246" s="31"/>
      <c r="G246" s="31"/>
      <c r="H246" s="31"/>
      <c r="I246" s="31"/>
    </row>
    <row r="247" spans="5:9">
      <c r="E247" s="31"/>
      <c r="F247" s="31"/>
      <c r="G247" s="31"/>
      <c r="H247" s="31"/>
      <c r="I247" s="31"/>
    </row>
    <row r="248" spans="5:9">
      <c r="E248" s="31"/>
      <c r="F248" s="31"/>
      <c r="G248" s="31"/>
      <c r="H248" s="31"/>
      <c r="I248" s="31"/>
    </row>
    <row r="249" spans="5:9">
      <c r="E249" s="31"/>
      <c r="F249" s="31"/>
      <c r="G249" s="31"/>
      <c r="H249" s="31"/>
      <c r="I249" s="31"/>
    </row>
    <row r="250" spans="5:9">
      <c r="E250" s="31"/>
      <c r="F250" s="31"/>
      <c r="G250" s="31"/>
      <c r="H250" s="31"/>
      <c r="I250" s="31"/>
    </row>
    <row r="251" spans="5:9">
      <c r="E251" s="31"/>
      <c r="F251" s="31"/>
      <c r="G251" s="31"/>
      <c r="H251" s="31"/>
      <c r="I251" s="31"/>
    </row>
    <row r="252" spans="5:9">
      <c r="E252" s="31"/>
      <c r="F252" s="31"/>
      <c r="G252" s="31"/>
      <c r="H252" s="31"/>
      <c r="I252" s="31"/>
    </row>
    <row r="253" spans="5:9">
      <c r="E253" s="31"/>
      <c r="F253" s="31"/>
      <c r="G253" s="31"/>
      <c r="H253" s="31"/>
      <c r="I253" s="31"/>
    </row>
    <row r="254" spans="5:9">
      <c r="E254" s="31"/>
      <c r="F254" s="31"/>
      <c r="G254" s="31"/>
      <c r="H254" s="31"/>
      <c r="I254" s="31"/>
    </row>
    <row r="255" spans="5:9">
      <c r="E255" s="31"/>
      <c r="F255" s="31"/>
      <c r="G255" s="31"/>
      <c r="H255" s="31"/>
      <c r="I255" s="31"/>
    </row>
    <row r="256" spans="5:9">
      <c r="E256" s="31"/>
      <c r="F256" s="31"/>
      <c r="G256" s="31"/>
      <c r="H256" s="31"/>
      <c r="I256" s="31"/>
    </row>
    <row r="257" spans="5:9">
      <c r="E257" s="31"/>
      <c r="F257" s="31"/>
      <c r="G257" s="31"/>
      <c r="H257" s="31"/>
      <c r="I257" s="31"/>
    </row>
    <row r="258" spans="5:9">
      <c r="E258" s="31"/>
      <c r="F258" s="31"/>
      <c r="G258" s="31"/>
      <c r="H258" s="31"/>
      <c r="I258" s="31"/>
    </row>
    <row r="259" spans="5:9">
      <c r="E259" s="31"/>
      <c r="F259" s="31"/>
      <c r="G259" s="31"/>
      <c r="H259" s="31"/>
      <c r="I259" s="31"/>
    </row>
    <row r="260" spans="5:9">
      <c r="E260" s="31"/>
      <c r="F260" s="31"/>
      <c r="G260" s="31"/>
      <c r="H260" s="31"/>
      <c r="I260" s="31"/>
    </row>
    <row r="261" spans="5:9">
      <c r="E261" s="31"/>
      <c r="F261" s="31"/>
      <c r="G261" s="31"/>
      <c r="H261" s="31"/>
      <c r="I261" s="31"/>
    </row>
    <row r="262" spans="5:9">
      <c r="E262" s="31"/>
      <c r="F262" s="31"/>
      <c r="G262" s="31"/>
      <c r="H262" s="31"/>
      <c r="I262" s="31"/>
    </row>
    <row r="263" spans="5:9">
      <c r="E263" s="31"/>
      <c r="F263" s="31"/>
      <c r="G263" s="31"/>
      <c r="H263" s="31"/>
      <c r="I263" s="31"/>
    </row>
    <row r="264" spans="5:9">
      <c r="E264" s="31"/>
      <c r="F264" s="31"/>
      <c r="G264" s="31"/>
      <c r="H264" s="31"/>
      <c r="I264" s="31"/>
    </row>
    <row r="265" spans="5:9">
      <c r="E265" s="31"/>
      <c r="F265" s="31"/>
      <c r="G265" s="31"/>
      <c r="H265" s="31"/>
      <c r="I265" s="31"/>
    </row>
    <row r="266" spans="5:9">
      <c r="E266" s="31"/>
      <c r="F266" s="31"/>
      <c r="G266" s="31"/>
      <c r="H266" s="31"/>
      <c r="I266" s="31"/>
    </row>
    <row r="267" spans="5:9">
      <c r="E267" s="31"/>
      <c r="F267" s="31"/>
      <c r="G267" s="31"/>
      <c r="H267" s="31"/>
      <c r="I267" s="31"/>
    </row>
    <row r="268" spans="5:9">
      <c r="E268" s="31"/>
      <c r="F268" s="31"/>
      <c r="G268" s="31"/>
      <c r="H268" s="31"/>
      <c r="I268" s="31"/>
    </row>
    <row r="269" spans="5:9">
      <c r="E269" s="31"/>
      <c r="F269" s="31"/>
      <c r="G269" s="31"/>
      <c r="H269" s="31"/>
      <c r="I269" s="31"/>
    </row>
    <row r="270" spans="5:9">
      <c r="E270" s="31"/>
      <c r="F270" s="31"/>
      <c r="G270" s="31"/>
      <c r="H270" s="31"/>
      <c r="I270" s="31"/>
    </row>
    <row r="271" spans="5:9">
      <c r="E271" s="31"/>
      <c r="F271" s="31"/>
      <c r="G271" s="31"/>
      <c r="H271" s="31"/>
      <c r="I271" s="31"/>
    </row>
    <row r="272" spans="5:9">
      <c r="E272" s="31"/>
      <c r="F272" s="31"/>
      <c r="G272" s="31"/>
      <c r="H272" s="31"/>
      <c r="I272" s="31"/>
    </row>
    <row r="273" spans="5:9">
      <c r="E273" s="31"/>
      <c r="F273" s="31"/>
      <c r="G273" s="31"/>
      <c r="H273" s="31"/>
      <c r="I273" s="31"/>
    </row>
    <row r="274" spans="5:9">
      <c r="E274" s="31"/>
      <c r="F274" s="31"/>
      <c r="G274" s="31"/>
      <c r="H274" s="31"/>
      <c r="I274" s="31"/>
    </row>
    <row r="275" spans="5:9">
      <c r="E275" s="31"/>
      <c r="F275" s="31"/>
      <c r="G275" s="31"/>
      <c r="H275" s="31"/>
      <c r="I275" s="31"/>
    </row>
    <row r="276" spans="5:9">
      <c r="E276" s="31"/>
      <c r="F276" s="31"/>
      <c r="G276" s="31"/>
      <c r="H276" s="31"/>
      <c r="I276" s="31"/>
    </row>
    <row r="277" spans="5:9">
      <c r="E277" s="31"/>
      <c r="F277" s="31"/>
      <c r="G277" s="31"/>
      <c r="H277" s="31"/>
      <c r="I277" s="31"/>
    </row>
    <row r="278" spans="5:9">
      <c r="E278" s="31"/>
      <c r="F278" s="31"/>
      <c r="G278" s="31"/>
      <c r="H278" s="31"/>
      <c r="I278" s="31"/>
    </row>
    <row r="279" spans="5:9">
      <c r="E279" s="31"/>
      <c r="F279" s="31"/>
      <c r="G279" s="31"/>
      <c r="H279" s="31"/>
      <c r="I279" s="31"/>
    </row>
    <row r="280" spans="5:9">
      <c r="E280" s="31"/>
      <c r="F280" s="31"/>
      <c r="G280" s="31"/>
      <c r="H280" s="31"/>
      <c r="I280" s="31"/>
    </row>
    <row r="281" spans="5:9">
      <c r="E281" s="31"/>
      <c r="F281" s="31"/>
      <c r="G281" s="31"/>
      <c r="H281" s="31"/>
      <c r="I281" s="31"/>
    </row>
    <row r="282" spans="5:9">
      <c r="E282" s="31"/>
      <c r="F282" s="31"/>
      <c r="G282" s="31"/>
      <c r="H282" s="31"/>
      <c r="I282" s="31"/>
    </row>
    <row r="283" spans="5:9">
      <c r="E283" s="31"/>
      <c r="F283" s="31"/>
      <c r="G283" s="31"/>
      <c r="H283" s="31"/>
      <c r="I283" s="31"/>
    </row>
    <row r="284" spans="5:9">
      <c r="E284" s="31"/>
      <c r="F284" s="31"/>
      <c r="G284" s="31"/>
      <c r="H284" s="31"/>
      <c r="I284" s="31"/>
    </row>
    <row r="285" spans="5:9">
      <c r="E285" s="31"/>
      <c r="F285" s="31"/>
      <c r="G285" s="31"/>
      <c r="H285" s="31"/>
      <c r="I285" s="31"/>
    </row>
    <row r="286" spans="5:9">
      <c r="E286" s="31"/>
      <c r="F286" s="31"/>
      <c r="G286" s="31"/>
      <c r="H286" s="31"/>
      <c r="I286" s="31"/>
    </row>
    <row r="287" spans="5:9">
      <c r="E287" s="31"/>
      <c r="F287" s="31"/>
      <c r="G287" s="31"/>
      <c r="H287" s="31"/>
      <c r="I287" s="31"/>
    </row>
    <row r="288" spans="5:9">
      <c r="E288" s="31"/>
      <c r="F288" s="31"/>
      <c r="G288" s="31"/>
      <c r="H288" s="31"/>
      <c r="I288" s="31"/>
    </row>
    <row r="289" spans="5:9">
      <c r="E289" s="31"/>
      <c r="F289" s="31"/>
      <c r="G289" s="31"/>
      <c r="H289" s="31"/>
      <c r="I289" s="31"/>
    </row>
    <row r="290" spans="5:9">
      <c r="E290" s="31"/>
      <c r="F290" s="31"/>
      <c r="G290" s="31"/>
      <c r="H290" s="31"/>
      <c r="I290" s="31"/>
    </row>
    <row r="291" spans="5:9">
      <c r="E291" s="31"/>
      <c r="F291" s="31"/>
      <c r="G291" s="31"/>
      <c r="H291" s="31"/>
      <c r="I291" s="31"/>
    </row>
    <row r="292" spans="5:9">
      <c r="E292" s="31"/>
      <c r="F292" s="31"/>
      <c r="G292" s="31"/>
      <c r="H292" s="31"/>
      <c r="I292" s="31"/>
    </row>
    <row r="293" spans="5:9">
      <c r="E293" s="31"/>
      <c r="F293" s="31"/>
      <c r="G293" s="31"/>
      <c r="H293" s="31"/>
      <c r="I293" s="31"/>
    </row>
    <row r="294" spans="5:9">
      <c r="E294" s="31"/>
      <c r="F294" s="31"/>
      <c r="G294" s="31"/>
      <c r="H294" s="31"/>
      <c r="I294" s="31"/>
    </row>
    <row r="295" spans="5:9">
      <c r="E295" s="31"/>
      <c r="F295" s="31"/>
      <c r="G295" s="31"/>
      <c r="H295" s="31"/>
      <c r="I295" s="31"/>
    </row>
    <row r="296" spans="5:9">
      <c r="E296" s="31"/>
      <c r="F296" s="31"/>
      <c r="G296" s="31"/>
      <c r="H296" s="31"/>
      <c r="I296" s="31"/>
    </row>
    <row r="297" spans="5:9">
      <c r="E297" s="31"/>
      <c r="F297" s="31"/>
      <c r="G297" s="31"/>
      <c r="H297" s="31"/>
      <c r="I297" s="31"/>
    </row>
    <row r="298" spans="5:9">
      <c r="E298" s="31"/>
      <c r="F298" s="31"/>
      <c r="G298" s="31"/>
      <c r="H298" s="31"/>
      <c r="I298" s="31"/>
    </row>
    <row r="299" spans="5:9">
      <c r="E299" s="31"/>
      <c r="F299" s="31"/>
      <c r="G299" s="31"/>
      <c r="H299" s="31"/>
      <c r="I299" s="31"/>
    </row>
    <row r="300" spans="5:9">
      <c r="E300" s="31"/>
      <c r="F300" s="31"/>
      <c r="G300" s="31"/>
      <c r="H300" s="31"/>
      <c r="I300" s="31"/>
    </row>
    <row r="301" spans="5:9">
      <c r="E301" s="31"/>
      <c r="F301" s="31"/>
      <c r="G301" s="31"/>
      <c r="H301" s="31"/>
      <c r="I301" s="31"/>
    </row>
    <row r="302" spans="5:9">
      <c r="E302" s="31"/>
      <c r="F302" s="31"/>
      <c r="G302" s="31"/>
      <c r="H302" s="31"/>
      <c r="I302" s="31"/>
    </row>
    <row r="303" spans="5:9">
      <c r="E303" s="31"/>
      <c r="F303" s="31"/>
      <c r="G303" s="31"/>
      <c r="H303" s="31"/>
      <c r="I303" s="31"/>
    </row>
    <row r="304" spans="5:9">
      <c r="E304" s="31"/>
      <c r="F304" s="31"/>
      <c r="G304" s="31"/>
      <c r="H304" s="31"/>
      <c r="I304" s="31"/>
    </row>
    <row r="305" spans="5:9">
      <c r="E305" s="31"/>
      <c r="F305" s="31"/>
      <c r="G305" s="31"/>
      <c r="H305" s="31"/>
      <c r="I305" s="31"/>
    </row>
    <row r="306" spans="5:9">
      <c r="E306" s="31"/>
      <c r="F306" s="31"/>
      <c r="G306" s="31"/>
      <c r="H306" s="31"/>
      <c r="I306" s="31"/>
    </row>
    <row r="307" spans="5:9">
      <c r="E307" s="31"/>
      <c r="F307" s="31"/>
      <c r="G307" s="31"/>
      <c r="H307" s="31"/>
      <c r="I307" s="31"/>
    </row>
    <row r="308" spans="5:9">
      <c r="E308" s="31"/>
      <c r="F308" s="31"/>
      <c r="G308" s="31"/>
      <c r="H308" s="31"/>
      <c r="I308" s="31"/>
    </row>
    <row r="309" spans="5:9">
      <c r="E309" s="31"/>
      <c r="F309" s="31"/>
      <c r="G309" s="31"/>
      <c r="H309" s="31"/>
      <c r="I309" s="31"/>
    </row>
    <row r="310" spans="5:9">
      <c r="E310" s="31"/>
      <c r="F310" s="31"/>
      <c r="G310" s="31"/>
      <c r="H310" s="31"/>
      <c r="I310" s="31"/>
    </row>
    <row r="311" spans="5:9">
      <c r="E311" s="31"/>
      <c r="F311" s="31"/>
      <c r="G311" s="31"/>
      <c r="H311" s="31"/>
      <c r="I311" s="31"/>
    </row>
    <row r="312" spans="5:9">
      <c r="E312" s="31"/>
      <c r="F312" s="31"/>
      <c r="G312" s="31"/>
      <c r="H312" s="31"/>
      <c r="I312" s="31"/>
    </row>
    <row r="313" spans="5:9">
      <c r="E313" s="31"/>
      <c r="F313" s="31"/>
      <c r="G313" s="31"/>
      <c r="H313" s="31"/>
      <c r="I313" s="31"/>
    </row>
    <row r="314" spans="5:9">
      <c r="E314" s="31"/>
      <c r="F314" s="31"/>
      <c r="G314" s="31"/>
      <c r="H314" s="31"/>
      <c r="I314" s="31"/>
    </row>
    <row r="315" spans="5:9">
      <c r="E315" s="31"/>
      <c r="F315" s="31"/>
      <c r="G315" s="31"/>
      <c r="H315" s="31"/>
      <c r="I315" s="31"/>
    </row>
    <row r="316" spans="5:9">
      <c r="E316" s="31"/>
      <c r="F316" s="31"/>
      <c r="G316" s="31"/>
      <c r="H316" s="31"/>
      <c r="I316" s="31"/>
    </row>
    <row r="317" spans="5:9">
      <c r="E317" s="31"/>
      <c r="F317" s="31"/>
      <c r="G317" s="31"/>
      <c r="H317" s="31"/>
      <c r="I317" s="31"/>
    </row>
    <row r="318" spans="5:9">
      <c r="E318" s="31"/>
      <c r="F318" s="31"/>
      <c r="G318" s="31"/>
      <c r="H318" s="31"/>
      <c r="I318" s="31"/>
    </row>
    <row r="319" spans="5:9">
      <c r="E319" s="31"/>
      <c r="F319" s="31"/>
      <c r="G319" s="31"/>
      <c r="H319" s="31"/>
      <c r="I319" s="31"/>
    </row>
    <row r="320" spans="5:9">
      <c r="E320" s="31"/>
      <c r="F320" s="31"/>
      <c r="G320" s="31"/>
      <c r="H320" s="31"/>
      <c r="I320" s="31"/>
    </row>
    <row r="321" spans="5:9">
      <c r="E321" s="31"/>
      <c r="F321" s="31"/>
      <c r="G321" s="31"/>
      <c r="H321" s="31"/>
      <c r="I321" s="31"/>
    </row>
    <row r="322" spans="5:9">
      <c r="E322" s="31"/>
      <c r="F322" s="31"/>
      <c r="G322" s="31"/>
      <c r="H322" s="31"/>
      <c r="I322" s="31"/>
    </row>
    <row r="323" spans="5:9">
      <c r="E323" s="31"/>
      <c r="F323" s="31"/>
      <c r="G323" s="31"/>
      <c r="H323" s="31"/>
      <c r="I323" s="31"/>
    </row>
    <row r="324" spans="5:9">
      <c r="E324" s="31"/>
      <c r="F324" s="31"/>
      <c r="G324" s="31"/>
      <c r="H324" s="31"/>
      <c r="I324" s="31"/>
    </row>
    <row r="325" spans="5:9">
      <c r="E325" s="31"/>
      <c r="F325" s="31"/>
      <c r="G325" s="31"/>
      <c r="H325" s="31"/>
      <c r="I325" s="31"/>
    </row>
    <row r="326" spans="5:9">
      <c r="E326" s="31"/>
      <c r="F326" s="31"/>
      <c r="G326" s="31"/>
      <c r="H326" s="31"/>
      <c r="I326" s="31"/>
    </row>
    <row r="327" spans="5:9">
      <c r="E327" s="31"/>
      <c r="F327" s="31"/>
      <c r="G327" s="31"/>
      <c r="H327" s="31"/>
      <c r="I327" s="31"/>
    </row>
    <row r="328" spans="5:9">
      <c r="E328" s="31"/>
      <c r="F328" s="31"/>
      <c r="G328" s="31"/>
      <c r="H328" s="31"/>
      <c r="I328" s="31"/>
    </row>
    <row r="329" spans="5:9">
      <c r="E329" s="31"/>
      <c r="F329" s="31"/>
      <c r="G329" s="31"/>
      <c r="H329" s="31"/>
      <c r="I329" s="31"/>
    </row>
    <row r="330" spans="5:9">
      <c r="E330" s="31"/>
      <c r="F330" s="31"/>
      <c r="G330" s="31"/>
      <c r="H330" s="31"/>
      <c r="I330" s="31"/>
    </row>
    <row r="331" spans="5:9">
      <c r="E331" s="31"/>
      <c r="F331" s="31"/>
      <c r="G331" s="31"/>
      <c r="H331" s="31"/>
      <c r="I331" s="31"/>
    </row>
    <row r="332" spans="5:9">
      <c r="E332" s="31"/>
      <c r="F332" s="31"/>
      <c r="G332" s="31"/>
      <c r="H332" s="31"/>
      <c r="I332" s="31"/>
    </row>
    <row r="333" spans="5:9">
      <c r="E333" s="31"/>
      <c r="F333" s="31"/>
      <c r="G333" s="31"/>
      <c r="H333" s="31"/>
      <c r="I333" s="31"/>
    </row>
    <row r="334" spans="5:9">
      <c r="E334" s="31"/>
      <c r="F334" s="31"/>
      <c r="G334" s="31"/>
      <c r="H334" s="31"/>
      <c r="I334" s="31"/>
    </row>
    <row r="335" spans="5:9">
      <c r="E335" s="31"/>
      <c r="F335" s="31"/>
      <c r="G335" s="31"/>
      <c r="H335" s="31"/>
      <c r="I335" s="31"/>
    </row>
    <row r="336" spans="5:9">
      <c r="E336" s="31"/>
      <c r="F336" s="31"/>
      <c r="G336" s="31"/>
      <c r="H336" s="31"/>
      <c r="I336" s="31"/>
    </row>
    <row r="337" spans="5:9">
      <c r="E337" s="31"/>
      <c r="F337" s="31"/>
      <c r="G337" s="31"/>
      <c r="H337" s="31"/>
      <c r="I337" s="31"/>
    </row>
    <row r="338" spans="5:9">
      <c r="E338" s="31"/>
      <c r="F338" s="31"/>
      <c r="G338" s="31"/>
      <c r="H338" s="31"/>
      <c r="I338" s="31"/>
    </row>
    <row r="339" spans="5:9">
      <c r="E339" s="31"/>
      <c r="F339" s="31"/>
      <c r="G339" s="31"/>
      <c r="H339" s="31"/>
      <c r="I339" s="31"/>
    </row>
    <row r="340" spans="5:9">
      <c r="E340" s="31"/>
      <c r="F340" s="31"/>
      <c r="G340" s="31"/>
      <c r="H340" s="31"/>
      <c r="I340" s="31"/>
    </row>
    <row r="341" spans="5:9">
      <c r="E341" s="31"/>
      <c r="F341" s="31"/>
      <c r="G341" s="31"/>
      <c r="H341" s="31"/>
      <c r="I341" s="31"/>
    </row>
    <row r="342" spans="5:9">
      <c r="E342" s="31"/>
      <c r="F342" s="31"/>
      <c r="G342" s="31"/>
      <c r="H342" s="31"/>
      <c r="I342" s="31"/>
    </row>
    <row r="343" spans="5:9">
      <c r="E343" s="31"/>
      <c r="F343" s="31"/>
      <c r="G343" s="31"/>
      <c r="H343" s="31"/>
      <c r="I343" s="31"/>
    </row>
    <row r="344" spans="5:9">
      <c r="E344" s="31"/>
      <c r="F344" s="31"/>
      <c r="G344" s="31"/>
      <c r="H344" s="31"/>
      <c r="I344" s="31"/>
    </row>
    <row r="345" spans="5:9">
      <c r="E345" s="31"/>
      <c r="F345" s="31"/>
      <c r="G345" s="31"/>
      <c r="H345" s="31"/>
      <c r="I345" s="31"/>
    </row>
    <row r="346" spans="5:9">
      <c r="E346" s="31"/>
      <c r="F346" s="31"/>
      <c r="G346" s="31"/>
      <c r="H346" s="31"/>
      <c r="I346" s="31"/>
    </row>
    <row r="347" spans="5:9">
      <c r="E347" s="31"/>
      <c r="F347" s="31"/>
      <c r="G347" s="31"/>
      <c r="H347" s="31"/>
      <c r="I347" s="31"/>
    </row>
    <row r="348" spans="5:9">
      <c r="E348" s="31"/>
      <c r="F348" s="31"/>
      <c r="G348" s="31"/>
      <c r="H348" s="31"/>
      <c r="I348" s="31"/>
    </row>
    <row r="349" spans="5:9">
      <c r="E349" s="31"/>
      <c r="F349" s="31"/>
      <c r="G349" s="31"/>
      <c r="H349" s="31"/>
      <c r="I349" s="31"/>
    </row>
    <row r="350" spans="5:9">
      <c r="E350" s="31"/>
      <c r="F350" s="31"/>
      <c r="G350" s="31"/>
      <c r="H350" s="31"/>
      <c r="I350" s="31"/>
    </row>
    <row r="351" spans="5:9">
      <c r="E351" s="31"/>
      <c r="F351" s="31"/>
      <c r="G351" s="31"/>
      <c r="H351" s="31"/>
      <c r="I351" s="31"/>
    </row>
    <row r="352" spans="5:9">
      <c r="E352" s="31"/>
      <c r="F352" s="31"/>
      <c r="G352" s="31"/>
      <c r="H352" s="31"/>
      <c r="I352" s="31"/>
    </row>
    <row r="353" spans="5:9">
      <c r="E353" s="31"/>
      <c r="F353" s="31"/>
      <c r="G353" s="31"/>
      <c r="H353" s="31"/>
      <c r="I353" s="31"/>
    </row>
    <row r="354" spans="5:9">
      <c r="E354" s="31"/>
      <c r="F354" s="31"/>
      <c r="G354" s="31"/>
      <c r="H354" s="31"/>
      <c r="I354" s="31"/>
    </row>
    <row r="355" spans="5:9">
      <c r="E355" s="31"/>
      <c r="F355" s="31"/>
      <c r="G355" s="31"/>
      <c r="H355" s="31"/>
      <c r="I355" s="31"/>
    </row>
    <row r="356" spans="5:9">
      <c r="E356" s="31"/>
      <c r="F356" s="31"/>
      <c r="G356" s="31"/>
      <c r="H356" s="31"/>
      <c r="I356" s="31"/>
    </row>
    <row r="357" spans="5:9">
      <c r="E357" s="31"/>
      <c r="F357" s="31"/>
      <c r="G357" s="31"/>
      <c r="H357" s="31"/>
      <c r="I357" s="31"/>
    </row>
    <row r="358" spans="5:9">
      <c r="E358" s="31"/>
      <c r="F358" s="31"/>
      <c r="G358" s="31"/>
      <c r="H358" s="31"/>
      <c r="I358" s="31"/>
    </row>
    <row r="359" spans="5:9">
      <c r="E359" s="31"/>
      <c r="F359" s="31"/>
      <c r="G359" s="31"/>
      <c r="H359" s="31"/>
      <c r="I359" s="31"/>
    </row>
    <row r="360" spans="5:9">
      <c r="E360" s="31"/>
      <c r="F360" s="31"/>
      <c r="G360" s="31"/>
      <c r="H360" s="31"/>
      <c r="I360" s="31"/>
    </row>
    <row r="361" spans="5:9">
      <c r="E361" s="31"/>
      <c r="F361" s="31"/>
      <c r="G361" s="31"/>
      <c r="H361" s="31"/>
      <c r="I361" s="31"/>
    </row>
    <row r="362" spans="5:9">
      <c r="E362" s="31"/>
      <c r="F362" s="31"/>
      <c r="G362" s="31"/>
      <c r="H362" s="31"/>
      <c r="I362" s="31"/>
    </row>
    <row r="363" spans="5:9">
      <c r="E363" s="31"/>
      <c r="F363" s="31"/>
      <c r="G363" s="31"/>
      <c r="H363" s="31"/>
      <c r="I363" s="31"/>
    </row>
    <row r="364" spans="5:9">
      <c r="E364" s="31"/>
      <c r="F364" s="31"/>
      <c r="G364" s="31"/>
      <c r="H364" s="31"/>
      <c r="I364" s="31"/>
    </row>
    <row r="365" spans="5:9">
      <c r="E365" s="31"/>
      <c r="F365" s="31"/>
      <c r="G365" s="31"/>
      <c r="H365" s="31"/>
      <c r="I365" s="31"/>
    </row>
    <row r="366" spans="5:9">
      <c r="E366" s="31"/>
      <c r="F366" s="31"/>
      <c r="G366" s="31"/>
      <c r="H366" s="31"/>
      <c r="I366" s="31"/>
    </row>
    <row r="367" spans="5:9">
      <c r="E367" s="31"/>
      <c r="F367" s="31"/>
      <c r="G367" s="31"/>
      <c r="H367" s="31"/>
      <c r="I367" s="31"/>
    </row>
    <row r="368" spans="5:9">
      <c r="E368" s="31"/>
      <c r="F368" s="31"/>
      <c r="G368" s="31"/>
      <c r="H368" s="31"/>
      <c r="I368" s="31"/>
    </row>
    <row r="369" spans="5:9">
      <c r="E369" s="31"/>
      <c r="F369" s="31"/>
      <c r="G369" s="31"/>
      <c r="H369" s="31"/>
      <c r="I369" s="31"/>
    </row>
    <row r="370" spans="5:9">
      <c r="E370" s="31"/>
      <c r="F370" s="31"/>
      <c r="G370" s="31"/>
      <c r="H370" s="31"/>
      <c r="I370" s="31"/>
    </row>
    <row r="371" spans="5:9">
      <c r="E371" s="31"/>
      <c r="F371" s="31"/>
      <c r="G371" s="31"/>
      <c r="H371" s="31"/>
      <c r="I371" s="31"/>
    </row>
    <row r="372" spans="5:9">
      <c r="E372" s="31"/>
      <c r="F372" s="31"/>
      <c r="G372" s="31"/>
      <c r="H372" s="31"/>
      <c r="I372" s="31"/>
    </row>
    <row r="373" spans="5:9">
      <c r="E373" s="31"/>
      <c r="F373" s="31"/>
      <c r="G373" s="31"/>
      <c r="H373" s="31"/>
      <c r="I373" s="31"/>
    </row>
    <row r="374" spans="5:9">
      <c r="E374" s="31"/>
      <c r="F374" s="31"/>
      <c r="G374" s="31"/>
      <c r="H374" s="31"/>
      <c r="I374" s="31"/>
    </row>
    <row r="375" spans="5:9">
      <c r="E375" s="31"/>
      <c r="F375" s="31"/>
      <c r="G375" s="31"/>
      <c r="H375" s="31"/>
      <c r="I375" s="31"/>
    </row>
    <row r="376" spans="5:9">
      <c r="E376" s="31"/>
      <c r="F376" s="31"/>
      <c r="G376" s="31"/>
      <c r="H376" s="31"/>
      <c r="I376" s="31"/>
    </row>
    <row r="377" spans="5:9">
      <c r="E377" s="31"/>
      <c r="F377" s="31"/>
      <c r="G377" s="31"/>
      <c r="H377" s="31"/>
      <c r="I377" s="31"/>
    </row>
  </sheetData>
  <mergeCells count="3">
    <mergeCell ref="D2:E2"/>
    <mergeCell ref="F2:G2"/>
    <mergeCell ref="H2:I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2013-03-04T06:40:53Z</dcterms:modified>
</cp:coreProperties>
</file>